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drawings/drawing3.xml" ContentType="application/vnd.openxmlformats-officedocument.drawingml.chartshapes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1.xml" ContentType="application/vnd.openxmlformats-officedocument.drawingml.chart+xml"/>
  <Override PartName="/xl/drawings/drawing4.xml" ContentType="application/vnd.openxmlformats-officedocument.drawingml.chartshapes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8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2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ml.chartshapes+xml"/>
  <Override PartName="/xl/charts/chart21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2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0.xml" ContentType="application/vnd.openxmlformats-officedocument.drawingml.chartshapes+xml"/>
  <Override PartName="/xl/charts/chart2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7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3 UGM\Angkatan 2014 - 2018\F. Disertasi\Uji skala kecil laboratorium (Timbunan)\Hasil model lab\"/>
    </mc:Choice>
  </mc:AlternateContent>
  <bookViews>
    <workbookView xWindow="480" yWindow="360" windowWidth="19815" windowHeight="7650" activeTab="1"/>
  </bookViews>
  <sheets>
    <sheet name="Data" sheetId="4" r:id="rId1"/>
    <sheet name="R" sheetId="1" r:id="rId2"/>
    <sheet name="lendutan" sheetId="3" r:id="rId3"/>
    <sheet name="h-s" sheetId="8" r:id="rId4"/>
    <sheet name="An-t" sheetId="6" r:id="rId5"/>
    <sheet name="An-h" sheetId="7" r:id="rId6"/>
    <sheet name="Form" sheetId="2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0">Data!$B$2:$T$81</definedName>
    <definedName name="_xlnm.Print_Area" localSheetId="6">Form!$B$2:$T$81</definedName>
    <definedName name="_xlnm.Print_Titles" localSheetId="6">Form!$6:$7</definedName>
  </definedNames>
  <calcPr calcId="152511"/>
</workbook>
</file>

<file path=xl/calcChain.xml><?xml version="1.0" encoding="utf-8"?>
<calcChain xmlns="http://schemas.openxmlformats.org/spreadsheetml/2006/main">
  <c r="L99" i="1" l="1"/>
  <c r="H21" i="1"/>
  <c r="K51" i="1"/>
  <c r="K52" i="1"/>
  <c r="K50" i="1"/>
  <c r="K42" i="1"/>
  <c r="K53" i="1"/>
  <c r="K49" i="1"/>
  <c r="K43" i="1"/>
  <c r="K41" i="1"/>
  <c r="K35" i="1"/>
  <c r="K54" i="1"/>
  <c r="K48" i="1"/>
  <c r="K44" i="1"/>
  <c r="K40" i="1"/>
  <c r="K36" i="1"/>
  <c r="K34" i="1"/>
  <c r="K30" i="1"/>
  <c r="K55" i="1"/>
  <c r="K47" i="1"/>
  <c r="K45" i="1"/>
  <c r="K39" i="1"/>
  <c r="K37" i="1"/>
  <c r="K33" i="1"/>
  <c r="K31" i="1"/>
  <c r="K29" i="1"/>
  <c r="K27" i="1"/>
  <c r="K56" i="1"/>
  <c r="K46" i="1"/>
  <c r="K38" i="1"/>
  <c r="K32" i="1"/>
  <c r="K28" i="1"/>
  <c r="K26" i="1"/>
  <c r="M77" i="1"/>
  <c r="M76" i="1"/>
  <c r="M79" i="1"/>
  <c r="M78" i="1"/>
  <c r="M75" i="1"/>
  <c r="M74" i="1"/>
  <c r="M59" i="1"/>
  <c r="M58" i="1"/>
  <c r="M81" i="1"/>
  <c r="M80" i="1"/>
  <c r="M73" i="1"/>
  <c r="M72" i="1"/>
  <c r="M61" i="1"/>
  <c r="M60" i="1"/>
  <c r="M57" i="1"/>
  <c r="M56" i="1"/>
  <c r="M45" i="1"/>
  <c r="M44" i="1"/>
  <c r="M83" i="1"/>
  <c r="M82" i="1"/>
  <c r="M71" i="1"/>
  <c r="M70" i="1"/>
  <c r="M63" i="1"/>
  <c r="M62" i="1"/>
  <c r="M55" i="1"/>
  <c r="M54" i="1"/>
  <c r="M47" i="1"/>
  <c r="M46" i="1"/>
  <c r="M43" i="1"/>
  <c r="M42" i="1"/>
  <c r="M35" i="1"/>
  <c r="M34" i="1"/>
  <c r="M85" i="1"/>
  <c r="M84" i="1"/>
  <c r="M69" i="1"/>
  <c r="M68" i="1"/>
  <c r="M65" i="1"/>
  <c r="M64" i="1"/>
  <c r="M53" i="1"/>
  <c r="M52" i="1"/>
  <c r="M49" i="1"/>
  <c r="M48" i="1"/>
  <c r="M41" i="1"/>
  <c r="M40" i="1"/>
  <c r="M37" i="1"/>
  <c r="M36" i="1"/>
  <c r="M33" i="1"/>
  <c r="M32" i="1"/>
  <c r="M29" i="1"/>
  <c r="M28" i="1"/>
  <c r="M27" i="1"/>
  <c r="M31" i="1"/>
  <c r="M30" i="1"/>
  <c r="M39" i="1"/>
  <c r="M38" i="1"/>
  <c r="M51" i="1"/>
  <c r="M50" i="1"/>
  <c r="M67" i="1"/>
  <c r="M66" i="1"/>
  <c r="M86" i="1"/>
  <c r="M87" i="1"/>
  <c r="M26" i="1"/>
  <c r="S20" i="3" l="1"/>
  <c r="S18" i="3"/>
  <c r="S17" i="3"/>
  <c r="S15" i="3"/>
  <c r="S14" i="3"/>
  <c r="S12" i="3"/>
  <c r="S11" i="3"/>
  <c r="S9" i="3"/>
  <c r="S8" i="3"/>
  <c r="Q18" i="3"/>
  <c r="Q17" i="3"/>
  <c r="Q15" i="3"/>
  <c r="Q14" i="3"/>
  <c r="Q12" i="3"/>
  <c r="Q11" i="3"/>
  <c r="Q9" i="3"/>
  <c r="Q8" i="3"/>
  <c r="S19" i="3"/>
  <c r="S16" i="3"/>
  <c r="S13" i="3"/>
  <c r="S10" i="3"/>
  <c r="S7" i="3"/>
  <c r="S6" i="3"/>
  <c r="R19" i="3"/>
  <c r="R16" i="3"/>
  <c r="R13" i="3"/>
  <c r="R10" i="3"/>
  <c r="R7" i="3"/>
  <c r="Q10" i="3"/>
  <c r="Q13" i="3"/>
  <c r="Q16" i="3"/>
  <c r="Q19" i="3"/>
  <c r="Q7" i="3"/>
  <c r="Q6" i="3"/>
  <c r="C25" i="3" l="1"/>
  <c r="C24" i="3"/>
  <c r="C23" i="3"/>
  <c r="C22" i="3"/>
  <c r="C21" i="3"/>
  <c r="C20" i="3"/>
  <c r="C24" i="4" l="1"/>
  <c r="D9" i="8"/>
  <c r="D8" i="8"/>
  <c r="D7" i="8"/>
  <c r="D6" i="8"/>
  <c r="D5" i="8"/>
  <c r="D4" i="8"/>
  <c r="O87" i="1" l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P25" i="1"/>
  <c r="O25" i="1"/>
  <c r="H9" i="8" l="1"/>
  <c r="H8" i="8"/>
  <c r="H7" i="8"/>
  <c r="H6" i="8"/>
  <c r="H5" i="8"/>
  <c r="H3" i="8"/>
  <c r="H4" i="8"/>
  <c r="E5" i="7" l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5" i="6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G13" i="8" l="1"/>
  <c r="G14" i="8"/>
  <c r="G15" i="8"/>
  <c r="G16" i="8"/>
  <c r="G17" i="8"/>
  <c r="G12" i="8"/>
  <c r="G4" i="8"/>
  <c r="F13" i="8" s="1"/>
  <c r="G5" i="8"/>
  <c r="F14" i="8" s="1"/>
  <c r="G6" i="8"/>
  <c r="F15" i="8" s="1"/>
  <c r="G7" i="8"/>
  <c r="F16" i="8" s="1"/>
  <c r="G8" i="8"/>
  <c r="F17" i="8" s="1"/>
  <c r="G9" i="8"/>
  <c r="F18" i="8" s="1"/>
  <c r="G3" i="8"/>
  <c r="F12" i="8" s="1"/>
  <c r="G18" i="8"/>
  <c r="F5" i="8" l="1"/>
  <c r="E14" i="8" s="1"/>
  <c r="F6" i="8"/>
  <c r="E15" i="8" s="1"/>
  <c r="F7" i="8"/>
  <c r="E16" i="8" s="1"/>
  <c r="F8" i="8"/>
  <c r="E17" i="8" s="1"/>
  <c r="F9" i="8"/>
  <c r="E18" i="8" s="1"/>
  <c r="F3" i="8"/>
  <c r="E12" i="8" s="1"/>
  <c r="F4" i="8"/>
  <c r="E13" i="8" s="1"/>
  <c r="H30" i="7" l="1"/>
  <c r="C67" i="6"/>
  <c r="H5" i="6" l="1"/>
  <c r="C20" i="6"/>
  <c r="E69" i="6"/>
  <c r="C13" i="7"/>
  <c r="C12" i="7"/>
  <c r="C21" i="6"/>
  <c r="C13" i="6"/>
  <c r="C16" i="6" s="1"/>
  <c r="C12" i="6"/>
  <c r="G5" i="6" l="1"/>
  <c r="H10" i="6"/>
  <c r="G7" i="6"/>
  <c r="G6" i="6"/>
  <c r="G8" i="6"/>
  <c r="H5" i="7"/>
  <c r="C67" i="7"/>
  <c r="E69" i="7"/>
  <c r="C16" i="7"/>
  <c r="C17" i="7" s="1"/>
  <c r="F45" i="7"/>
  <c r="G45" i="7"/>
  <c r="H45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E71" i="7"/>
  <c r="E70" i="7"/>
  <c r="C60" i="7"/>
  <c r="B60" i="7"/>
  <c r="A60" i="7"/>
  <c r="B59" i="7"/>
  <c r="A59" i="7"/>
  <c r="F44" i="7"/>
  <c r="F43" i="7"/>
  <c r="F42" i="7"/>
  <c r="F41" i="7"/>
  <c r="F40" i="7"/>
  <c r="F39" i="7"/>
  <c r="F38" i="7"/>
  <c r="F37" i="7"/>
  <c r="F36" i="7"/>
  <c r="F35" i="7"/>
  <c r="H34" i="7"/>
  <c r="G34" i="7"/>
  <c r="F34" i="7"/>
  <c r="H33" i="7"/>
  <c r="G33" i="7"/>
  <c r="F33" i="7"/>
  <c r="H32" i="7"/>
  <c r="G32" i="7"/>
  <c r="F32" i="7"/>
  <c r="B32" i="7"/>
  <c r="H31" i="7"/>
  <c r="G31" i="7"/>
  <c r="F31" i="7"/>
  <c r="B31" i="7"/>
  <c r="G30" i="7"/>
  <c r="F30" i="7"/>
  <c r="H29" i="7"/>
  <c r="G29" i="7"/>
  <c r="F29" i="7"/>
  <c r="H28" i="7"/>
  <c r="G28" i="7"/>
  <c r="F28" i="7"/>
  <c r="H27" i="7"/>
  <c r="G27" i="7"/>
  <c r="F27" i="7"/>
  <c r="H26" i="7"/>
  <c r="G26" i="7"/>
  <c r="F26" i="7"/>
  <c r="H25" i="7"/>
  <c r="G25" i="7"/>
  <c r="F25" i="7"/>
  <c r="C25" i="7"/>
  <c r="H24" i="7"/>
  <c r="G24" i="7"/>
  <c r="F24" i="7"/>
  <c r="H23" i="7"/>
  <c r="G23" i="7"/>
  <c r="F23" i="7"/>
  <c r="C23" i="7"/>
  <c r="H22" i="7"/>
  <c r="G22" i="7"/>
  <c r="F22" i="7"/>
  <c r="H21" i="7"/>
  <c r="G21" i="7"/>
  <c r="F21" i="7"/>
  <c r="C21" i="7"/>
  <c r="C22" i="7" s="1"/>
  <c r="H20" i="7"/>
  <c r="G20" i="7"/>
  <c r="F20" i="7"/>
  <c r="C20" i="7"/>
  <c r="C32" i="7" s="1"/>
  <c r="H19" i="7"/>
  <c r="G19" i="7"/>
  <c r="F19" i="7"/>
  <c r="H18" i="7"/>
  <c r="G18" i="7"/>
  <c r="F18" i="7"/>
  <c r="H17" i="7"/>
  <c r="G17" i="7"/>
  <c r="F17" i="7"/>
  <c r="H16" i="7"/>
  <c r="G16" i="7"/>
  <c r="F16" i="7"/>
  <c r="C30" i="7"/>
  <c r="H15" i="7"/>
  <c r="G15" i="7"/>
  <c r="F15" i="7"/>
  <c r="D15" i="7"/>
  <c r="H14" i="7"/>
  <c r="G14" i="7"/>
  <c r="F14" i="7"/>
  <c r="S13" i="7"/>
  <c r="H13" i="7"/>
  <c r="G13" i="7"/>
  <c r="F13" i="7"/>
  <c r="H12" i="7"/>
  <c r="G12" i="7"/>
  <c r="F12" i="7"/>
  <c r="S11" i="7"/>
  <c r="H11" i="7"/>
  <c r="G11" i="7"/>
  <c r="F11" i="7"/>
  <c r="H10" i="7"/>
  <c r="G10" i="7"/>
  <c r="F10" i="7"/>
  <c r="H9" i="7"/>
  <c r="G9" i="7"/>
  <c r="H8" i="7"/>
  <c r="G8" i="7"/>
  <c r="H7" i="7"/>
  <c r="G7" i="7"/>
  <c r="H6" i="7"/>
  <c r="G6" i="7"/>
  <c r="G5" i="7"/>
  <c r="H4" i="7"/>
  <c r="D15" i="6"/>
  <c r="C22" i="6"/>
  <c r="E71" i="6"/>
  <c r="C60" i="6"/>
  <c r="B60" i="6"/>
  <c r="A60" i="6"/>
  <c r="B59" i="6"/>
  <c r="A59" i="6"/>
  <c r="B32" i="6"/>
  <c r="B31" i="6"/>
  <c r="C25" i="6"/>
  <c r="F23" i="6"/>
  <c r="F21" i="6"/>
  <c r="F19" i="6"/>
  <c r="F17" i="6"/>
  <c r="F15" i="6"/>
  <c r="F13" i="6"/>
  <c r="S11" i="6"/>
  <c r="S13" i="6" s="1"/>
  <c r="G11" i="6"/>
  <c r="F11" i="6"/>
  <c r="G10" i="6"/>
  <c r="F10" i="6"/>
  <c r="I7" i="7" l="1"/>
  <c r="I13" i="7"/>
  <c r="I14" i="7"/>
  <c r="I22" i="7"/>
  <c r="I23" i="7"/>
  <c r="I33" i="7"/>
  <c r="I19" i="7"/>
  <c r="I21" i="7"/>
  <c r="I32" i="7"/>
  <c r="I9" i="7"/>
  <c r="I10" i="7"/>
  <c r="I18" i="7"/>
  <c r="I30" i="7"/>
  <c r="I5" i="7"/>
  <c r="I8" i="7"/>
  <c r="I17" i="7"/>
  <c r="I24" i="7"/>
  <c r="I29" i="7"/>
  <c r="F61" i="6"/>
  <c r="F12" i="6"/>
  <c r="G13" i="6"/>
  <c r="G15" i="6"/>
  <c r="G17" i="6"/>
  <c r="G19" i="6"/>
  <c r="G21" i="6"/>
  <c r="G23" i="6"/>
  <c r="F25" i="6"/>
  <c r="G12" i="6"/>
  <c r="F14" i="6"/>
  <c r="F16" i="6"/>
  <c r="F18" i="6"/>
  <c r="F20" i="6"/>
  <c r="F22" i="6"/>
  <c r="F24" i="6"/>
  <c r="G25" i="6"/>
  <c r="H11" i="6"/>
  <c r="H12" i="6"/>
  <c r="G14" i="6"/>
  <c r="G16" i="6"/>
  <c r="G18" i="6"/>
  <c r="G20" i="6"/>
  <c r="G22" i="6"/>
  <c r="G24" i="6"/>
  <c r="F26" i="6"/>
  <c r="C30" i="6"/>
  <c r="C17" i="6"/>
  <c r="C18" i="6" s="1"/>
  <c r="D70" i="6"/>
  <c r="D71" i="6" s="1"/>
  <c r="H13" i="6"/>
  <c r="I5" i="6"/>
  <c r="I15" i="7"/>
  <c r="I28" i="7"/>
  <c r="I27" i="7"/>
  <c r="I26" i="7"/>
  <c r="I31" i="7"/>
  <c r="I6" i="7"/>
  <c r="I11" i="7"/>
  <c r="I12" i="7"/>
  <c r="I16" i="7"/>
  <c r="I20" i="7"/>
  <c r="I25" i="7"/>
  <c r="I34" i="7"/>
  <c r="D70" i="7"/>
  <c r="D71" i="7" s="1"/>
  <c r="C29" i="7"/>
  <c r="C31" i="7"/>
  <c r="C18" i="7"/>
  <c r="H22" i="6"/>
  <c r="H17" i="6"/>
  <c r="H18" i="6"/>
  <c r="H23" i="6"/>
  <c r="H9" i="6"/>
  <c r="I10" i="6"/>
  <c r="H16" i="6"/>
  <c r="H21" i="6"/>
  <c r="H14" i="6"/>
  <c r="H19" i="6"/>
  <c r="H24" i="6"/>
  <c r="C23" i="6"/>
  <c r="G9" i="6"/>
  <c r="H8" i="6"/>
  <c r="H4" i="6"/>
  <c r="E70" i="6"/>
  <c r="C29" i="6"/>
  <c r="H15" i="6"/>
  <c r="H20" i="6"/>
  <c r="H25" i="6"/>
  <c r="I11" i="6" l="1"/>
  <c r="I23" i="6"/>
  <c r="I20" i="6"/>
  <c r="I14" i="6"/>
  <c r="I22" i="6"/>
  <c r="I13" i="6"/>
  <c r="I17" i="6"/>
  <c r="I12" i="6"/>
  <c r="I18" i="6"/>
  <c r="I15" i="6"/>
  <c r="I19" i="6"/>
  <c r="I21" i="6"/>
  <c r="G26" i="6"/>
  <c r="I16" i="6"/>
  <c r="I25" i="6"/>
  <c r="I24" i="6"/>
  <c r="C32" i="6"/>
  <c r="C31" i="6"/>
  <c r="I3" i="7"/>
  <c r="I8" i="6"/>
  <c r="I9" i="6"/>
  <c r="H6" i="6"/>
  <c r="H7" i="6"/>
  <c r="E60" i="6"/>
  <c r="I6" i="6" l="1"/>
  <c r="H26" i="6"/>
  <c r="F27" i="6"/>
  <c r="G27" i="6"/>
  <c r="I7" i="6"/>
  <c r="I26" i="6" l="1"/>
  <c r="G28" i="6"/>
  <c r="F28" i="6"/>
  <c r="H27" i="6"/>
  <c r="A13" i="8"/>
  <c r="A14" i="8"/>
  <c r="A15" i="8"/>
  <c r="A16" i="8"/>
  <c r="A17" i="8"/>
  <c r="A18" i="8"/>
  <c r="A12" i="8"/>
  <c r="B18" i="8"/>
  <c r="B10" i="6" s="1"/>
  <c r="C18" i="8"/>
  <c r="B17" i="8"/>
  <c r="B9" i="6" s="1"/>
  <c r="C17" i="8"/>
  <c r="B16" i="8"/>
  <c r="B8" i="6" s="1"/>
  <c r="C16" i="8"/>
  <c r="B13" i="8"/>
  <c r="B5" i="6" s="1"/>
  <c r="C13" i="8"/>
  <c r="B14" i="8"/>
  <c r="B6" i="6" s="1"/>
  <c r="C14" i="8"/>
  <c r="B15" i="8"/>
  <c r="B7" i="6" s="1"/>
  <c r="C15" i="8"/>
  <c r="D12" i="8"/>
  <c r="C12" i="8"/>
  <c r="B12" i="8"/>
  <c r="N27" i="1"/>
  <c r="N25" i="1"/>
  <c r="M25" i="1"/>
  <c r="C3" i="8"/>
  <c r="I29" i="1"/>
  <c r="N28" i="1" s="1"/>
  <c r="I28" i="1"/>
  <c r="I27" i="1"/>
  <c r="D14" i="8" s="1"/>
  <c r="I26" i="1"/>
  <c r="D13" i="8" s="1"/>
  <c r="H15" i="3"/>
  <c r="H13" i="3"/>
  <c r="G15" i="3"/>
  <c r="G13" i="3"/>
  <c r="F15" i="3"/>
  <c r="F13" i="3"/>
  <c r="E15" i="3"/>
  <c r="E13" i="3"/>
  <c r="D15" i="3"/>
  <c r="D13" i="3"/>
  <c r="C15" i="3"/>
  <c r="C14" i="3"/>
  <c r="C13" i="3"/>
  <c r="K14" i="4"/>
  <c r="D8" i="3" s="1"/>
  <c r="H10" i="3"/>
  <c r="H9" i="3"/>
  <c r="H7" i="3"/>
  <c r="H6" i="3"/>
  <c r="G10" i="3"/>
  <c r="G9" i="3"/>
  <c r="G7" i="3"/>
  <c r="G6" i="3"/>
  <c r="F10" i="3"/>
  <c r="F9" i="3"/>
  <c r="F7" i="3"/>
  <c r="F6" i="3"/>
  <c r="E10" i="3"/>
  <c r="E9" i="3"/>
  <c r="E7" i="3"/>
  <c r="E6" i="3"/>
  <c r="D10" i="3"/>
  <c r="D9" i="3"/>
  <c r="D7" i="3"/>
  <c r="D6" i="3"/>
  <c r="C10" i="3"/>
  <c r="C9" i="3"/>
  <c r="C8" i="3"/>
  <c r="C7" i="3"/>
  <c r="C6" i="3"/>
  <c r="C11" i="3" s="1"/>
  <c r="D20" i="3" s="1"/>
  <c r="N58" i="4"/>
  <c r="O58" i="4"/>
  <c r="P58" i="4"/>
  <c r="N59" i="4"/>
  <c r="O59" i="4"/>
  <c r="P59" i="4"/>
  <c r="N60" i="4"/>
  <c r="O60" i="4"/>
  <c r="P60" i="4"/>
  <c r="N61" i="4"/>
  <c r="O61" i="4"/>
  <c r="P61" i="4"/>
  <c r="N62" i="4"/>
  <c r="O62" i="4"/>
  <c r="P62" i="4"/>
  <c r="N63" i="4"/>
  <c r="O63" i="4"/>
  <c r="P63" i="4"/>
  <c r="N64" i="4"/>
  <c r="O64" i="4"/>
  <c r="P64" i="4"/>
  <c r="N65" i="4"/>
  <c r="O65" i="4"/>
  <c r="P65" i="4"/>
  <c r="N66" i="4"/>
  <c r="O66" i="4"/>
  <c r="P66" i="4"/>
  <c r="N67" i="4"/>
  <c r="O67" i="4"/>
  <c r="P67" i="4"/>
  <c r="N68" i="4"/>
  <c r="O68" i="4"/>
  <c r="P68" i="4"/>
  <c r="N69" i="4"/>
  <c r="O69" i="4"/>
  <c r="P69" i="4"/>
  <c r="N70" i="4"/>
  <c r="O70" i="4"/>
  <c r="P70" i="4"/>
  <c r="N71" i="4"/>
  <c r="O71" i="4"/>
  <c r="P71" i="4"/>
  <c r="P57" i="4"/>
  <c r="O57" i="4"/>
  <c r="N57" i="4"/>
  <c r="J60" i="4"/>
  <c r="L60" i="4"/>
  <c r="J61" i="4"/>
  <c r="L61" i="4"/>
  <c r="J62" i="4"/>
  <c r="L62" i="4"/>
  <c r="J63" i="4"/>
  <c r="L63" i="4"/>
  <c r="J64" i="4"/>
  <c r="L64" i="4"/>
  <c r="J65" i="4"/>
  <c r="L65" i="4"/>
  <c r="J66" i="4"/>
  <c r="L66" i="4"/>
  <c r="J67" i="4"/>
  <c r="L67" i="4"/>
  <c r="J68" i="4"/>
  <c r="L68" i="4"/>
  <c r="J69" i="4"/>
  <c r="L69" i="4"/>
  <c r="J70" i="4"/>
  <c r="L70" i="4"/>
  <c r="J71" i="4"/>
  <c r="L71" i="4"/>
  <c r="L59" i="4"/>
  <c r="J59" i="4"/>
  <c r="J46" i="4"/>
  <c r="L46" i="4"/>
  <c r="J47" i="4"/>
  <c r="L47" i="4"/>
  <c r="J48" i="4"/>
  <c r="L48" i="4"/>
  <c r="J49" i="4"/>
  <c r="L49" i="4"/>
  <c r="J50" i="4"/>
  <c r="L50" i="4"/>
  <c r="J51" i="4"/>
  <c r="L51" i="4"/>
  <c r="J52" i="4"/>
  <c r="L52" i="4"/>
  <c r="J53" i="4"/>
  <c r="L53" i="4"/>
  <c r="J54" i="4"/>
  <c r="L54" i="4"/>
  <c r="J55" i="4"/>
  <c r="L55" i="4"/>
  <c r="J56" i="4"/>
  <c r="L56" i="4"/>
  <c r="J57" i="4"/>
  <c r="L57" i="4"/>
  <c r="J58" i="4"/>
  <c r="L58" i="4"/>
  <c r="J45" i="4"/>
  <c r="L45" i="4"/>
  <c r="F30" i="4"/>
  <c r="G30" i="4"/>
  <c r="H30" i="4"/>
  <c r="I30" i="4"/>
  <c r="J30" i="4"/>
  <c r="L30" i="4"/>
  <c r="M30" i="4"/>
  <c r="N30" i="4"/>
  <c r="O30" i="4"/>
  <c r="P30" i="4"/>
  <c r="F31" i="4"/>
  <c r="G31" i="4"/>
  <c r="H31" i="4"/>
  <c r="I31" i="4"/>
  <c r="J31" i="4"/>
  <c r="L31" i="4"/>
  <c r="M31" i="4"/>
  <c r="N31" i="4"/>
  <c r="O31" i="4"/>
  <c r="P31" i="4"/>
  <c r="F32" i="4"/>
  <c r="G32" i="4"/>
  <c r="H32" i="4"/>
  <c r="I32" i="4"/>
  <c r="J32" i="4"/>
  <c r="K32" i="4"/>
  <c r="I36" i="1" s="1"/>
  <c r="N34" i="1" s="1"/>
  <c r="L32" i="4"/>
  <c r="M32" i="4"/>
  <c r="N32" i="4"/>
  <c r="O32" i="4"/>
  <c r="P32" i="4"/>
  <c r="F33" i="4"/>
  <c r="G33" i="4"/>
  <c r="H33" i="4"/>
  <c r="I33" i="4"/>
  <c r="J33" i="4"/>
  <c r="L33" i="4"/>
  <c r="M33" i="4"/>
  <c r="N33" i="4"/>
  <c r="O33" i="4"/>
  <c r="P33" i="4"/>
  <c r="F34" i="4"/>
  <c r="G34" i="4"/>
  <c r="H34" i="4"/>
  <c r="I34" i="4"/>
  <c r="J34" i="4"/>
  <c r="L34" i="4"/>
  <c r="M34" i="4"/>
  <c r="N34" i="4"/>
  <c r="O34" i="4"/>
  <c r="P34" i="4"/>
  <c r="F35" i="4"/>
  <c r="G35" i="4"/>
  <c r="H35" i="4"/>
  <c r="I35" i="4"/>
  <c r="J35" i="4"/>
  <c r="L35" i="4"/>
  <c r="M35" i="4"/>
  <c r="N35" i="4"/>
  <c r="O35" i="4"/>
  <c r="P35" i="4"/>
  <c r="F36" i="4"/>
  <c r="G36" i="4"/>
  <c r="H36" i="4"/>
  <c r="I36" i="4"/>
  <c r="J36" i="4"/>
  <c r="L36" i="4"/>
  <c r="M36" i="4"/>
  <c r="N36" i="4"/>
  <c r="O36" i="4"/>
  <c r="P36" i="4"/>
  <c r="F37" i="4"/>
  <c r="G37" i="4"/>
  <c r="H37" i="4"/>
  <c r="I37" i="4"/>
  <c r="J37" i="4"/>
  <c r="L37" i="4"/>
  <c r="M37" i="4"/>
  <c r="N37" i="4"/>
  <c r="O37" i="4"/>
  <c r="P37" i="4"/>
  <c r="F38" i="4"/>
  <c r="G38" i="4"/>
  <c r="H38" i="4"/>
  <c r="I38" i="4"/>
  <c r="J38" i="4"/>
  <c r="K38" i="4"/>
  <c r="L38" i="4"/>
  <c r="M38" i="4"/>
  <c r="N38" i="4"/>
  <c r="O38" i="4"/>
  <c r="P38" i="4"/>
  <c r="F39" i="4"/>
  <c r="G39" i="4"/>
  <c r="H39" i="4"/>
  <c r="I39" i="4"/>
  <c r="J39" i="4"/>
  <c r="L39" i="4"/>
  <c r="M39" i="4"/>
  <c r="N39" i="4"/>
  <c r="O39" i="4"/>
  <c r="P39" i="4"/>
  <c r="F40" i="4"/>
  <c r="G40" i="4"/>
  <c r="H40" i="4"/>
  <c r="I40" i="4"/>
  <c r="J40" i="4"/>
  <c r="L40" i="4"/>
  <c r="M40" i="4"/>
  <c r="N40" i="4"/>
  <c r="O40" i="4"/>
  <c r="P40" i="4"/>
  <c r="F41" i="4"/>
  <c r="G41" i="4"/>
  <c r="H41" i="4"/>
  <c r="I41" i="4"/>
  <c r="J41" i="4"/>
  <c r="L41" i="4"/>
  <c r="M41" i="4"/>
  <c r="N41" i="4"/>
  <c r="O41" i="4"/>
  <c r="P41" i="4"/>
  <c r="F42" i="4"/>
  <c r="G42" i="4"/>
  <c r="H42" i="4"/>
  <c r="I42" i="4"/>
  <c r="J42" i="4"/>
  <c r="L42" i="4"/>
  <c r="M42" i="4"/>
  <c r="N42" i="4"/>
  <c r="O42" i="4"/>
  <c r="P42" i="4"/>
  <c r="F43" i="4"/>
  <c r="G43" i="4"/>
  <c r="H43" i="4"/>
  <c r="I43" i="4"/>
  <c r="J43" i="4"/>
  <c r="L43" i="4"/>
  <c r="M43" i="4"/>
  <c r="N43" i="4"/>
  <c r="O43" i="4"/>
  <c r="P43" i="4"/>
  <c r="F44" i="4"/>
  <c r="G44" i="4"/>
  <c r="H44" i="4"/>
  <c r="I44" i="4"/>
  <c r="J44" i="4"/>
  <c r="L44" i="4"/>
  <c r="M44" i="4"/>
  <c r="N44" i="4"/>
  <c r="O44" i="4"/>
  <c r="P44" i="4"/>
  <c r="F45" i="4"/>
  <c r="G45" i="4"/>
  <c r="H45" i="4"/>
  <c r="I45" i="4"/>
  <c r="M45" i="4"/>
  <c r="N45" i="4"/>
  <c r="O45" i="4"/>
  <c r="P45" i="4"/>
  <c r="F46" i="4"/>
  <c r="G46" i="4"/>
  <c r="H46" i="4"/>
  <c r="I46" i="4"/>
  <c r="M46" i="4"/>
  <c r="N46" i="4"/>
  <c r="O46" i="4"/>
  <c r="P46" i="4"/>
  <c r="F47" i="4"/>
  <c r="G47" i="4"/>
  <c r="H47" i="4"/>
  <c r="I47" i="4"/>
  <c r="M47" i="4"/>
  <c r="N47" i="4"/>
  <c r="O47" i="4"/>
  <c r="P47" i="4"/>
  <c r="F48" i="4"/>
  <c r="G48" i="4"/>
  <c r="H48" i="4"/>
  <c r="I48" i="4"/>
  <c r="M48" i="4"/>
  <c r="N48" i="4"/>
  <c r="O48" i="4"/>
  <c r="P48" i="4"/>
  <c r="F49" i="4"/>
  <c r="G49" i="4"/>
  <c r="H49" i="4"/>
  <c r="I49" i="4"/>
  <c r="M49" i="4"/>
  <c r="N49" i="4"/>
  <c r="O49" i="4"/>
  <c r="P49" i="4"/>
  <c r="F50" i="4"/>
  <c r="G50" i="4"/>
  <c r="H50" i="4"/>
  <c r="I50" i="4"/>
  <c r="M50" i="4"/>
  <c r="N50" i="4"/>
  <c r="O50" i="4"/>
  <c r="P50" i="4"/>
  <c r="F51" i="4"/>
  <c r="G51" i="4"/>
  <c r="H51" i="4"/>
  <c r="I51" i="4"/>
  <c r="M51" i="4"/>
  <c r="N51" i="4"/>
  <c r="O51" i="4"/>
  <c r="P51" i="4"/>
  <c r="F52" i="4"/>
  <c r="G52" i="4"/>
  <c r="H52" i="4"/>
  <c r="I52" i="4"/>
  <c r="M52" i="4"/>
  <c r="N52" i="4"/>
  <c r="O52" i="4"/>
  <c r="P52" i="4"/>
  <c r="F53" i="4"/>
  <c r="G53" i="4"/>
  <c r="H53" i="4"/>
  <c r="I53" i="4"/>
  <c r="M53" i="4"/>
  <c r="N53" i="4"/>
  <c r="O53" i="4"/>
  <c r="P53" i="4"/>
  <c r="F54" i="4"/>
  <c r="G54" i="4"/>
  <c r="H54" i="4"/>
  <c r="I54" i="4"/>
  <c r="M54" i="4"/>
  <c r="N54" i="4"/>
  <c r="O54" i="4"/>
  <c r="P54" i="4"/>
  <c r="F55" i="4"/>
  <c r="G55" i="4"/>
  <c r="H55" i="4"/>
  <c r="I55" i="4"/>
  <c r="M55" i="4"/>
  <c r="N55" i="4"/>
  <c r="O55" i="4"/>
  <c r="P55" i="4"/>
  <c r="F56" i="4"/>
  <c r="G56" i="4"/>
  <c r="H56" i="4"/>
  <c r="I56" i="4"/>
  <c r="M56" i="4"/>
  <c r="N56" i="4"/>
  <c r="O56" i="4"/>
  <c r="P56" i="4"/>
  <c r="F57" i="4"/>
  <c r="G57" i="4"/>
  <c r="H57" i="4"/>
  <c r="I57" i="4"/>
  <c r="M57" i="4"/>
  <c r="F58" i="4"/>
  <c r="G58" i="4"/>
  <c r="H58" i="4"/>
  <c r="I58" i="4"/>
  <c r="M58" i="4"/>
  <c r="F59" i="4"/>
  <c r="G59" i="4"/>
  <c r="H59" i="4"/>
  <c r="I59" i="4"/>
  <c r="M59" i="4"/>
  <c r="F60" i="4"/>
  <c r="G60" i="4"/>
  <c r="H60" i="4"/>
  <c r="I60" i="4"/>
  <c r="M60" i="4"/>
  <c r="F61" i="4"/>
  <c r="G61" i="4"/>
  <c r="H61" i="4"/>
  <c r="I61" i="4"/>
  <c r="M61" i="4"/>
  <c r="F62" i="4"/>
  <c r="G62" i="4"/>
  <c r="H62" i="4"/>
  <c r="I62" i="4"/>
  <c r="M62" i="4"/>
  <c r="F63" i="4"/>
  <c r="G63" i="4"/>
  <c r="H63" i="4"/>
  <c r="I63" i="4"/>
  <c r="M63" i="4"/>
  <c r="F64" i="4"/>
  <c r="G64" i="4"/>
  <c r="H64" i="4"/>
  <c r="I64" i="4"/>
  <c r="M64" i="4"/>
  <c r="F65" i="4"/>
  <c r="G65" i="4"/>
  <c r="H65" i="4"/>
  <c r="I65" i="4"/>
  <c r="M65" i="4"/>
  <c r="F66" i="4"/>
  <c r="G66" i="4"/>
  <c r="H66" i="4"/>
  <c r="I66" i="4"/>
  <c r="M66" i="4"/>
  <c r="F67" i="4"/>
  <c r="G67" i="4"/>
  <c r="H67" i="4"/>
  <c r="I67" i="4"/>
  <c r="M67" i="4"/>
  <c r="F68" i="4"/>
  <c r="G68" i="4"/>
  <c r="H68" i="4"/>
  <c r="I68" i="4"/>
  <c r="M68" i="4"/>
  <c r="F69" i="4"/>
  <c r="G69" i="4"/>
  <c r="H69" i="4"/>
  <c r="I69" i="4"/>
  <c r="M69" i="4"/>
  <c r="F70" i="4"/>
  <c r="G70" i="4"/>
  <c r="H70" i="4"/>
  <c r="I70" i="4"/>
  <c r="M70" i="4"/>
  <c r="F71" i="4"/>
  <c r="G71" i="4"/>
  <c r="H71" i="4"/>
  <c r="I71" i="4"/>
  <c r="M71" i="4"/>
  <c r="P29" i="4"/>
  <c r="O29" i="4"/>
  <c r="N29" i="4"/>
  <c r="M29" i="4"/>
  <c r="L29" i="4"/>
  <c r="J29" i="4"/>
  <c r="I29" i="4"/>
  <c r="H29" i="4"/>
  <c r="G29" i="4"/>
  <c r="F29" i="4"/>
  <c r="G18" i="4"/>
  <c r="L17" i="4"/>
  <c r="K17" i="4"/>
  <c r="J17" i="4"/>
  <c r="L16" i="4"/>
  <c r="K16" i="4"/>
  <c r="J16" i="4"/>
  <c r="L15" i="4"/>
  <c r="K15" i="4"/>
  <c r="J15" i="4"/>
  <c r="L14" i="4"/>
  <c r="J14" i="4"/>
  <c r="L13" i="4"/>
  <c r="K13" i="4"/>
  <c r="J13" i="4"/>
  <c r="L12" i="4"/>
  <c r="K12" i="4"/>
  <c r="J12" i="4"/>
  <c r="P28" i="4"/>
  <c r="O28" i="4"/>
  <c r="N28" i="4"/>
  <c r="M28" i="4"/>
  <c r="K28" i="4"/>
  <c r="I28" i="4"/>
  <c r="H28" i="4"/>
  <c r="G28" i="4"/>
  <c r="F28" i="4"/>
  <c r="P27" i="4"/>
  <c r="O27" i="4"/>
  <c r="N27" i="4"/>
  <c r="M27" i="4"/>
  <c r="J27" i="4"/>
  <c r="I27" i="4"/>
  <c r="H27" i="4"/>
  <c r="G27" i="4"/>
  <c r="F27" i="4"/>
  <c r="P26" i="4"/>
  <c r="O26" i="4"/>
  <c r="N26" i="4"/>
  <c r="M26" i="4"/>
  <c r="J26" i="4"/>
  <c r="I26" i="4"/>
  <c r="H26" i="4"/>
  <c r="G26" i="4"/>
  <c r="F26" i="4"/>
  <c r="P25" i="4"/>
  <c r="O25" i="4"/>
  <c r="N25" i="4"/>
  <c r="M25" i="4"/>
  <c r="L25" i="4"/>
  <c r="J25" i="4"/>
  <c r="I25" i="4"/>
  <c r="H25" i="4"/>
  <c r="G25" i="4"/>
  <c r="F25" i="4"/>
  <c r="P24" i="4"/>
  <c r="O24" i="4"/>
  <c r="N24" i="4"/>
  <c r="M24" i="4"/>
  <c r="K24" i="4"/>
  <c r="I24" i="4"/>
  <c r="H24" i="4"/>
  <c r="G24" i="4"/>
  <c r="F24" i="4"/>
  <c r="P23" i="4"/>
  <c r="O23" i="4"/>
  <c r="N23" i="4"/>
  <c r="M23" i="4"/>
  <c r="J23" i="4"/>
  <c r="I23" i="4"/>
  <c r="H23" i="4"/>
  <c r="G23" i="4"/>
  <c r="F23" i="4"/>
  <c r="P22" i="4"/>
  <c r="O22" i="4"/>
  <c r="N22" i="4"/>
  <c r="M22" i="4"/>
  <c r="J22" i="4"/>
  <c r="I22" i="4"/>
  <c r="H22" i="4"/>
  <c r="G22" i="4"/>
  <c r="F22" i="4"/>
  <c r="P21" i="4"/>
  <c r="O21" i="4"/>
  <c r="N21" i="4"/>
  <c r="M21" i="4"/>
  <c r="L21" i="4"/>
  <c r="J21" i="4"/>
  <c r="I21" i="4"/>
  <c r="H21" i="4"/>
  <c r="G21" i="4"/>
  <c r="F21" i="4"/>
  <c r="P20" i="4"/>
  <c r="O20" i="4"/>
  <c r="N20" i="4"/>
  <c r="M20" i="4"/>
  <c r="I20" i="4"/>
  <c r="H20" i="4"/>
  <c r="G20" i="4"/>
  <c r="F20" i="4"/>
  <c r="P19" i="4"/>
  <c r="O19" i="4"/>
  <c r="N19" i="4"/>
  <c r="M19" i="4"/>
  <c r="K19" i="4"/>
  <c r="J19" i="4"/>
  <c r="I19" i="4"/>
  <c r="H19" i="4"/>
  <c r="G19" i="4"/>
  <c r="F19" i="4"/>
  <c r="P18" i="4"/>
  <c r="O18" i="4"/>
  <c r="N18" i="4"/>
  <c r="M18" i="4"/>
  <c r="J18" i="4"/>
  <c r="I18" i="4"/>
  <c r="H18" i="4"/>
  <c r="F18" i="4"/>
  <c r="AF71" i="4"/>
  <c r="AF70" i="4"/>
  <c r="AF69" i="4"/>
  <c r="AE71" i="4"/>
  <c r="AE70" i="4"/>
  <c r="AE69" i="4"/>
  <c r="AD71" i="4"/>
  <c r="AD70" i="4"/>
  <c r="AD69" i="4"/>
  <c r="AJ59" i="4"/>
  <c r="AI59" i="4"/>
  <c r="AH59" i="4"/>
  <c r="AG59" i="4"/>
  <c r="AD59" i="4"/>
  <c r="AC59" i="4"/>
  <c r="AB59" i="4"/>
  <c r="AA59" i="4"/>
  <c r="Z59" i="4"/>
  <c r="AF59" i="4"/>
  <c r="AE59" i="4"/>
  <c r="D11" i="3" l="1"/>
  <c r="D21" i="3" s="1"/>
  <c r="N26" i="1"/>
  <c r="C6" i="6"/>
  <c r="C62" i="6" s="1"/>
  <c r="C6" i="7"/>
  <c r="C62" i="7" s="1"/>
  <c r="D61" i="7" s="1"/>
  <c r="A7" i="6"/>
  <c r="A63" i="6" s="1"/>
  <c r="F7" i="6"/>
  <c r="B63" i="6"/>
  <c r="A5" i="6"/>
  <c r="F5" i="6"/>
  <c r="A9" i="6"/>
  <c r="A65" i="6" s="1"/>
  <c r="F9" i="6"/>
  <c r="B65" i="6"/>
  <c r="A6" i="6"/>
  <c r="B62" i="6"/>
  <c r="F6" i="6"/>
  <c r="F8" i="6"/>
  <c r="B64" i="6"/>
  <c r="A8" i="6"/>
  <c r="A64" i="6" s="1"/>
  <c r="B66" i="6"/>
  <c r="A10" i="6"/>
  <c r="A66" i="6" s="1"/>
  <c r="C5" i="6"/>
  <c r="C5" i="7"/>
  <c r="C61" i="7" s="1"/>
  <c r="I27" i="6"/>
  <c r="K33" i="4"/>
  <c r="K31" i="4"/>
  <c r="K34" i="4"/>
  <c r="K44" i="4"/>
  <c r="K30" i="4"/>
  <c r="I35" i="1" s="1"/>
  <c r="N33" i="1" s="1"/>
  <c r="K40" i="4"/>
  <c r="I41" i="1" s="1"/>
  <c r="N38" i="1" s="1"/>
  <c r="K43" i="4"/>
  <c r="I34" i="1"/>
  <c r="N32" i="1" s="1"/>
  <c r="K36" i="4"/>
  <c r="I38" i="1" s="1"/>
  <c r="N36" i="1" s="1"/>
  <c r="K39" i="4"/>
  <c r="I40" i="1" s="1"/>
  <c r="K42" i="4"/>
  <c r="I42" i="1" s="1"/>
  <c r="N39" i="1" s="1"/>
  <c r="K29" i="4"/>
  <c r="K22" i="4"/>
  <c r="K18" i="4"/>
  <c r="K27" i="4"/>
  <c r="I33" i="1" s="1"/>
  <c r="K23" i="4"/>
  <c r="K21" i="4"/>
  <c r="K25" i="4"/>
  <c r="I32" i="1" s="1"/>
  <c r="N31" i="1" s="1"/>
  <c r="K26" i="4"/>
  <c r="K20" i="4"/>
  <c r="I30" i="1" s="1"/>
  <c r="N29" i="1" s="1"/>
  <c r="K35" i="4"/>
  <c r="H28" i="6"/>
  <c r="F29" i="6"/>
  <c r="G29" i="6"/>
  <c r="D14" i="3"/>
  <c r="K54" i="4"/>
  <c r="I49" i="1" s="1"/>
  <c r="K50" i="4"/>
  <c r="I46" i="1" s="1"/>
  <c r="N43" i="1" s="1"/>
  <c r="K41" i="4"/>
  <c r="K37" i="4"/>
  <c r="I39" i="1" s="1"/>
  <c r="N37" i="1" s="1"/>
  <c r="K55" i="4"/>
  <c r="I50" i="1" s="1"/>
  <c r="N46" i="1" s="1"/>
  <c r="L20" i="4"/>
  <c r="L24" i="4"/>
  <c r="L28" i="4"/>
  <c r="L18" i="4"/>
  <c r="L19" i="4"/>
  <c r="L23" i="4"/>
  <c r="L27" i="4"/>
  <c r="J20" i="4"/>
  <c r="L22" i="4"/>
  <c r="J24" i="4"/>
  <c r="L26" i="4"/>
  <c r="J28" i="4"/>
  <c r="P17" i="4"/>
  <c r="O17" i="4"/>
  <c r="N17" i="4"/>
  <c r="M17" i="4"/>
  <c r="I17" i="4"/>
  <c r="H17" i="4"/>
  <c r="G17" i="4"/>
  <c r="F17" i="4"/>
  <c r="P16" i="4"/>
  <c r="O16" i="4"/>
  <c r="N16" i="4"/>
  <c r="M16" i="4"/>
  <c r="I16" i="4"/>
  <c r="H16" i="4"/>
  <c r="G16" i="4"/>
  <c r="F16" i="4"/>
  <c r="P15" i="4"/>
  <c r="O15" i="4"/>
  <c r="N15" i="4"/>
  <c r="M15" i="4"/>
  <c r="I15" i="4"/>
  <c r="H15" i="4"/>
  <c r="G15" i="4"/>
  <c r="F15" i="4"/>
  <c r="P14" i="4"/>
  <c r="O14" i="4"/>
  <c r="N14" i="4"/>
  <c r="M14" i="4"/>
  <c r="I14" i="4"/>
  <c r="H14" i="4"/>
  <c r="G14" i="4"/>
  <c r="F14" i="4"/>
  <c r="P13" i="4"/>
  <c r="O13" i="4"/>
  <c r="N13" i="4"/>
  <c r="M13" i="4"/>
  <c r="I13" i="4"/>
  <c r="H13" i="4"/>
  <c r="G13" i="4"/>
  <c r="F13" i="4"/>
  <c r="P12" i="4"/>
  <c r="O12" i="4"/>
  <c r="N12" i="4"/>
  <c r="M12" i="4"/>
  <c r="I12" i="4"/>
  <c r="H12" i="4"/>
  <c r="G12" i="4"/>
  <c r="F12" i="4"/>
  <c r="P11" i="4"/>
  <c r="O11" i="4"/>
  <c r="N11" i="4"/>
  <c r="M11" i="4"/>
  <c r="L11" i="4"/>
  <c r="K11" i="4"/>
  <c r="J11" i="4"/>
  <c r="I11" i="4"/>
  <c r="H11" i="4"/>
  <c r="G11" i="4"/>
  <c r="F11" i="4"/>
  <c r="P10" i="4"/>
  <c r="O10" i="4"/>
  <c r="N10" i="4"/>
  <c r="M10" i="4"/>
  <c r="L10" i="4"/>
  <c r="K10" i="4"/>
  <c r="J10" i="4"/>
  <c r="I10" i="4"/>
  <c r="H10" i="4"/>
  <c r="G10" i="4"/>
  <c r="F10" i="4"/>
  <c r="P9" i="4"/>
  <c r="O9" i="4"/>
  <c r="N9" i="4"/>
  <c r="M9" i="4"/>
  <c r="L9" i="4"/>
  <c r="K9" i="4"/>
  <c r="J9" i="4"/>
  <c r="I9" i="4"/>
  <c r="H9" i="4"/>
  <c r="G9" i="4"/>
  <c r="F9" i="4"/>
  <c r="AG4" i="4"/>
  <c r="AG3" i="4"/>
  <c r="D68" i="4"/>
  <c r="X68" i="4" s="1"/>
  <c r="D67" i="4"/>
  <c r="D66" i="4"/>
  <c r="D65" i="4"/>
  <c r="D57" i="4"/>
  <c r="X57" i="4" s="1"/>
  <c r="D56" i="4"/>
  <c r="X56" i="4" s="1"/>
  <c r="D52" i="4"/>
  <c r="X52" i="4" s="1"/>
  <c r="D51" i="4"/>
  <c r="D50" i="4"/>
  <c r="X50" i="4" s="1"/>
  <c r="D37" i="4"/>
  <c r="X37" i="4" s="1"/>
  <c r="D36" i="4"/>
  <c r="X36" i="4" s="1"/>
  <c r="D9" i="4"/>
  <c r="D62" i="4" s="1"/>
  <c r="X62" i="4" s="1"/>
  <c r="V9" i="4"/>
  <c r="W9" i="4"/>
  <c r="Y9" i="4"/>
  <c r="V10" i="4"/>
  <c r="W10" i="4"/>
  <c r="X10" i="4"/>
  <c r="Y10" i="4"/>
  <c r="V11" i="4"/>
  <c r="V12" i="4"/>
  <c r="W12" i="4"/>
  <c r="Y12" i="4"/>
  <c r="V13" i="4"/>
  <c r="W13" i="4"/>
  <c r="Y13" i="4"/>
  <c r="V14" i="4"/>
  <c r="V15" i="4"/>
  <c r="W15" i="4"/>
  <c r="Y15" i="4"/>
  <c r="V16" i="4"/>
  <c r="V17" i="4"/>
  <c r="X17" i="4"/>
  <c r="Y17" i="4"/>
  <c r="V18" i="4"/>
  <c r="W18" i="4"/>
  <c r="Y18" i="4"/>
  <c r="V19" i="4"/>
  <c r="W19" i="4"/>
  <c r="Y19" i="4"/>
  <c r="V20" i="4"/>
  <c r="V21" i="4"/>
  <c r="W21" i="4"/>
  <c r="Y21" i="4"/>
  <c r="V22" i="4"/>
  <c r="W22" i="4"/>
  <c r="Y22" i="4"/>
  <c r="V23" i="4"/>
  <c r="V24" i="4"/>
  <c r="W24" i="4"/>
  <c r="Y24" i="4"/>
  <c r="V25" i="4"/>
  <c r="V26" i="4"/>
  <c r="W26" i="4"/>
  <c r="Y26" i="4"/>
  <c r="V27" i="4"/>
  <c r="V28" i="4"/>
  <c r="X28" i="4"/>
  <c r="Y28" i="4"/>
  <c r="V29" i="4"/>
  <c r="W29" i="4"/>
  <c r="Y29" i="4"/>
  <c r="V30" i="4"/>
  <c r="V31" i="4"/>
  <c r="W31" i="4"/>
  <c r="Y31" i="4"/>
  <c r="V32" i="4"/>
  <c r="V33" i="4"/>
  <c r="W33" i="4"/>
  <c r="Y33" i="4"/>
  <c r="V34" i="4"/>
  <c r="W34" i="4"/>
  <c r="Y34" i="4"/>
  <c r="V35" i="4"/>
  <c r="V36" i="4"/>
  <c r="V37" i="4"/>
  <c r="V38" i="4"/>
  <c r="W38" i="4"/>
  <c r="Y38" i="4"/>
  <c r="V39" i="4"/>
  <c r="V40" i="4"/>
  <c r="X40" i="4"/>
  <c r="Y40" i="4"/>
  <c r="V41" i="4"/>
  <c r="W41" i="4"/>
  <c r="Y41" i="4"/>
  <c r="V42" i="4"/>
  <c r="V43" i="4"/>
  <c r="W43" i="4"/>
  <c r="Y43" i="4"/>
  <c r="V44" i="4"/>
  <c r="V45" i="4"/>
  <c r="W45" i="4"/>
  <c r="Y45" i="4"/>
  <c r="V46" i="4"/>
  <c r="V47" i="4"/>
  <c r="W47" i="4"/>
  <c r="Y47" i="4"/>
  <c r="V48" i="4"/>
  <c r="W48" i="4"/>
  <c r="Y48" i="4"/>
  <c r="V49" i="4"/>
  <c r="V50" i="4"/>
  <c r="V51" i="4"/>
  <c r="X51" i="4"/>
  <c r="V52" i="4"/>
  <c r="V53" i="4"/>
  <c r="W53" i="4"/>
  <c r="Y53" i="4"/>
  <c r="V54" i="4"/>
  <c r="V55" i="4"/>
  <c r="X55" i="4"/>
  <c r="Y55" i="4"/>
  <c r="V56" i="4"/>
  <c r="V57" i="4"/>
  <c r="V58" i="4"/>
  <c r="W58" i="4"/>
  <c r="Y58" i="4"/>
  <c r="V59" i="4"/>
  <c r="V60" i="4"/>
  <c r="W60" i="4"/>
  <c r="Y60" i="4"/>
  <c r="V61" i="4"/>
  <c r="V62" i="4"/>
  <c r="W62" i="4"/>
  <c r="Y62" i="4"/>
  <c r="V63" i="4"/>
  <c r="W63" i="4"/>
  <c r="Y63" i="4"/>
  <c r="V64" i="4"/>
  <c r="V65" i="4"/>
  <c r="X65" i="4"/>
  <c r="V66" i="4"/>
  <c r="X66" i="4"/>
  <c r="V67" i="4"/>
  <c r="X67" i="4"/>
  <c r="V68" i="4"/>
  <c r="V69" i="4"/>
  <c r="W69" i="4"/>
  <c r="Y69" i="4"/>
  <c r="V70" i="4"/>
  <c r="V71" i="4"/>
  <c r="Y8" i="4"/>
  <c r="X8" i="4"/>
  <c r="W8" i="4"/>
  <c r="V8" i="4"/>
  <c r="D71" i="4"/>
  <c r="X71" i="4" s="1"/>
  <c r="D70" i="4"/>
  <c r="X70" i="4" s="1"/>
  <c r="D64" i="4"/>
  <c r="X64" i="4" s="1"/>
  <c r="D63" i="4"/>
  <c r="X63" i="4" s="1"/>
  <c r="D61" i="4"/>
  <c r="X61" i="4" s="1"/>
  <c r="D59" i="4"/>
  <c r="X59" i="4" s="1"/>
  <c r="D54" i="4"/>
  <c r="X54" i="4" s="1"/>
  <c r="D49" i="4"/>
  <c r="X49" i="4" s="1"/>
  <c r="D48" i="4"/>
  <c r="X48" i="4" s="1"/>
  <c r="D47" i="4"/>
  <c r="X47" i="4" s="1"/>
  <c r="D46" i="4"/>
  <c r="X46" i="4" s="1"/>
  <c r="D45" i="4"/>
  <c r="X45" i="4" s="1"/>
  <c r="D44" i="4"/>
  <c r="X44" i="4" s="1"/>
  <c r="D43" i="4"/>
  <c r="X43" i="4" s="1"/>
  <c r="D42" i="4"/>
  <c r="X42" i="4" s="1"/>
  <c r="D39" i="4"/>
  <c r="X39" i="4" s="1"/>
  <c r="D35" i="4"/>
  <c r="X35" i="4" s="1"/>
  <c r="D34" i="4"/>
  <c r="X34" i="4" s="1"/>
  <c r="D32" i="4"/>
  <c r="X32" i="4" s="1"/>
  <c r="D31" i="4"/>
  <c r="X31" i="4" s="1"/>
  <c r="D30" i="4"/>
  <c r="X30" i="4" s="1"/>
  <c r="D27" i="4"/>
  <c r="X27" i="4" s="1"/>
  <c r="D26" i="4"/>
  <c r="X26" i="4" s="1"/>
  <c r="D25" i="4"/>
  <c r="X25" i="4" s="1"/>
  <c r="D24" i="4"/>
  <c r="X24" i="4" s="1"/>
  <c r="D23" i="4"/>
  <c r="X23" i="4" s="1"/>
  <c r="D22" i="4"/>
  <c r="X22" i="4" s="1"/>
  <c r="D20" i="4"/>
  <c r="X20" i="4" s="1"/>
  <c r="D19" i="4"/>
  <c r="X19" i="4" s="1"/>
  <c r="D16" i="4"/>
  <c r="X16" i="4" s="1"/>
  <c r="D14" i="4"/>
  <c r="X14" i="4" s="1"/>
  <c r="D13" i="4"/>
  <c r="X13" i="4" s="1"/>
  <c r="D11" i="4"/>
  <c r="D70" i="2"/>
  <c r="D71" i="2"/>
  <c r="X11" i="4" l="1"/>
  <c r="A12" i="4"/>
  <c r="F64" i="6"/>
  <c r="E63" i="6"/>
  <c r="E64" i="6"/>
  <c r="F65" i="6"/>
  <c r="A62" i="6"/>
  <c r="F62" i="6" s="1"/>
  <c r="F66" i="6"/>
  <c r="E65" i="6"/>
  <c r="A11" i="6"/>
  <c r="I28" i="6"/>
  <c r="F14" i="3"/>
  <c r="I37" i="1"/>
  <c r="F8" i="3"/>
  <c r="F11" i="3" s="1"/>
  <c r="D23" i="3" s="1"/>
  <c r="E8" i="3"/>
  <c r="E11" i="3" s="1"/>
  <c r="D22" i="3" s="1"/>
  <c r="I31" i="1"/>
  <c r="E14" i="3"/>
  <c r="K47" i="4"/>
  <c r="K53" i="4"/>
  <c r="I43" i="1"/>
  <c r="N40" i="1" s="1"/>
  <c r="K52" i="4"/>
  <c r="I48" i="1" s="1"/>
  <c r="N45" i="1" s="1"/>
  <c r="K49" i="4"/>
  <c r="K57" i="4"/>
  <c r="I52" i="1" s="1"/>
  <c r="N48" i="1" s="1"/>
  <c r="K56" i="4"/>
  <c r="I51" i="1" s="1"/>
  <c r="N47" i="1" s="1"/>
  <c r="K48" i="4"/>
  <c r="K58" i="4"/>
  <c r="K62" i="4" s="1"/>
  <c r="K51" i="4"/>
  <c r="I47" i="1" s="1"/>
  <c r="N44" i="1" s="1"/>
  <c r="K46" i="4"/>
  <c r="I44" i="1" s="1"/>
  <c r="N41" i="1" s="1"/>
  <c r="K45" i="4"/>
  <c r="G30" i="6"/>
  <c r="H29" i="6"/>
  <c r="F30" i="6"/>
  <c r="K66" i="4"/>
  <c r="I57" i="1" s="1"/>
  <c r="N53" i="1" s="1"/>
  <c r="K70" i="4"/>
  <c r="I60" i="1" s="1"/>
  <c r="K61" i="4"/>
  <c r="I54" i="1" s="1"/>
  <c r="N50" i="1" s="1"/>
  <c r="K69" i="4"/>
  <c r="K60" i="4"/>
  <c r="K64" i="4"/>
  <c r="K59" i="4"/>
  <c r="I53" i="1" s="1"/>
  <c r="N49" i="1" s="1"/>
  <c r="K63" i="4"/>
  <c r="K67" i="4"/>
  <c r="I58" i="1" s="1"/>
  <c r="N54" i="1" s="1"/>
  <c r="D12" i="4"/>
  <c r="X12" i="4" s="1"/>
  <c r="D18" i="4"/>
  <c r="X18" i="4" s="1"/>
  <c r="D33" i="4"/>
  <c r="X33" i="4" s="1"/>
  <c r="D58" i="4"/>
  <c r="X58" i="4" s="1"/>
  <c r="X9" i="4"/>
  <c r="D15" i="4"/>
  <c r="X15" i="4" s="1"/>
  <c r="D38" i="4"/>
  <c r="X38" i="4" s="1"/>
  <c r="D53" i="4"/>
  <c r="X53" i="4" s="1"/>
  <c r="D60" i="4"/>
  <c r="X60" i="4" s="1"/>
  <c r="D69" i="4"/>
  <c r="X69" i="4" s="1"/>
  <c r="D21" i="4"/>
  <c r="X21" i="4" s="1"/>
  <c r="D29" i="4"/>
  <c r="X29" i="4" s="1"/>
  <c r="D41" i="4"/>
  <c r="X41" i="4" s="1"/>
  <c r="E62" i="6" l="1"/>
  <c r="F63" i="6"/>
  <c r="I29" i="6"/>
  <c r="H8" i="3"/>
  <c r="H11" i="3" s="1"/>
  <c r="D25" i="3" s="1"/>
  <c r="H14" i="3"/>
  <c r="I55" i="1"/>
  <c r="D15" i="8"/>
  <c r="N30" i="1"/>
  <c r="G8" i="3"/>
  <c r="G11" i="3" s="1"/>
  <c r="D24" i="3" s="1"/>
  <c r="G14" i="3"/>
  <c r="I45" i="1"/>
  <c r="J45" i="1" s="1"/>
  <c r="K71" i="4"/>
  <c r="I61" i="1" s="1"/>
  <c r="N56" i="1" s="1"/>
  <c r="K68" i="4"/>
  <c r="I59" i="1" s="1"/>
  <c r="N55" i="1" s="1"/>
  <c r="K65" i="4"/>
  <c r="I56" i="1" s="1"/>
  <c r="N52" i="1" s="1"/>
  <c r="D16" i="8"/>
  <c r="N35" i="1"/>
  <c r="F31" i="6"/>
  <c r="G31" i="6"/>
  <c r="H30" i="6"/>
  <c r="E9" i="8"/>
  <c r="E7" i="8"/>
  <c r="E6" i="8"/>
  <c r="E5" i="8"/>
  <c r="E4" i="8"/>
  <c r="D3" i="8"/>
  <c r="C9" i="8"/>
  <c r="B10" i="7" s="1"/>
  <c r="C8" i="8"/>
  <c r="B9" i="7" s="1"/>
  <c r="C7" i="8"/>
  <c r="B8" i="7" s="1"/>
  <c r="C6" i="8"/>
  <c r="B7" i="7" s="1"/>
  <c r="C5" i="8"/>
  <c r="B6" i="7" s="1"/>
  <c r="C4" i="8"/>
  <c r="B5" i="7" s="1"/>
  <c r="J60" i="1"/>
  <c r="J59" i="1"/>
  <c r="J58" i="1"/>
  <c r="J57" i="1"/>
  <c r="J56" i="1"/>
  <c r="J54" i="1"/>
  <c r="J53" i="1"/>
  <c r="J52" i="1"/>
  <c r="J51" i="1"/>
  <c r="J50" i="1"/>
  <c r="J49" i="1"/>
  <c r="J48" i="1"/>
  <c r="J47" i="1"/>
  <c r="J46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D25" i="1"/>
  <c r="A5" i="7" l="1"/>
  <c r="F5" i="7"/>
  <c r="B61" i="7"/>
  <c r="F9" i="7"/>
  <c r="A9" i="7"/>
  <c r="A65" i="7" s="1"/>
  <c r="E64" i="7" s="1"/>
  <c r="B65" i="7"/>
  <c r="F6" i="7"/>
  <c r="A6" i="7"/>
  <c r="B62" i="7"/>
  <c r="A10" i="7"/>
  <c r="A66" i="7" s="1"/>
  <c r="B66" i="7"/>
  <c r="F7" i="7"/>
  <c r="B63" i="7"/>
  <c r="A7" i="7"/>
  <c r="A63" i="7" s="1"/>
  <c r="B64" i="7"/>
  <c r="A8" i="7"/>
  <c r="A64" i="7" s="1"/>
  <c r="E63" i="7" s="1"/>
  <c r="F8" i="7"/>
  <c r="I30" i="6"/>
  <c r="J61" i="1"/>
  <c r="C8" i="7"/>
  <c r="C8" i="6"/>
  <c r="C64" i="6" s="1"/>
  <c r="D17" i="8"/>
  <c r="N42" i="1"/>
  <c r="C7" i="6"/>
  <c r="C63" i="6" s="1"/>
  <c r="C7" i="7"/>
  <c r="N51" i="1"/>
  <c r="D18" i="8"/>
  <c r="J55" i="1"/>
  <c r="E8" i="8"/>
  <c r="F32" i="6"/>
  <c r="G32" i="6"/>
  <c r="H31" i="6"/>
  <c r="J25" i="1"/>
  <c r="D5" i="7" l="1"/>
  <c r="A61" i="7"/>
  <c r="E60" i="7" s="1"/>
  <c r="D6" i="7"/>
  <c r="A62" i="7"/>
  <c r="E61" i="7" s="1"/>
  <c r="E62" i="7"/>
  <c r="E65" i="7"/>
  <c r="I31" i="6"/>
  <c r="C10" i="6"/>
  <c r="C66" i="6" s="1"/>
  <c r="C10" i="7"/>
  <c r="C9" i="7"/>
  <c r="C9" i="6"/>
  <c r="C65" i="6" s="1"/>
  <c r="C63" i="7"/>
  <c r="D62" i="7" s="1"/>
  <c r="D7" i="7"/>
  <c r="D63" i="6"/>
  <c r="D8" i="6"/>
  <c r="D62" i="6"/>
  <c r="D7" i="6"/>
  <c r="C64" i="7"/>
  <c r="D63" i="7" s="1"/>
  <c r="D8" i="7"/>
  <c r="G33" i="6"/>
  <c r="H32" i="6"/>
  <c r="F33" i="6"/>
  <c r="D13" i="2"/>
  <c r="D12" i="2"/>
  <c r="D69" i="2"/>
  <c r="D63" i="2"/>
  <c r="D62" i="2"/>
  <c r="D60" i="2"/>
  <c r="D58" i="2"/>
  <c r="D53" i="2"/>
  <c r="D48" i="2"/>
  <c r="D47" i="2"/>
  <c r="D45" i="2"/>
  <c r="D43" i="2"/>
  <c r="D41" i="2"/>
  <c r="D38" i="2"/>
  <c r="D31" i="2"/>
  <c r="D29" i="2"/>
  <c r="D19" i="2"/>
  <c r="D26" i="2"/>
  <c r="D24" i="2"/>
  <c r="D34" i="2"/>
  <c r="D33" i="2"/>
  <c r="D22" i="2"/>
  <c r="D21" i="2"/>
  <c r="D23" i="2"/>
  <c r="D25" i="2"/>
  <c r="D27" i="2"/>
  <c r="D18" i="2"/>
  <c r="D15" i="2"/>
  <c r="I32" i="6" l="1"/>
  <c r="D10" i="6"/>
  <c r="D65" i="6"/>
  <c r="D9" i="6"/>
  <c r="D64" i="6"/>
  <c r="C65" i="7"/>
  <c r="D64" i="7" s="1"/>
  <c r="D9" i="7"/>
  <c r="C66" i="7"/>
  <c r="D65" i="7" s="1"/>
  <c r="D10" i="7"/>
  <c r="G34" i="6"/>
  <c r="H33" i="6"/>
  <c r="F34" i="6"/>
  <c r="D59" i="2"/>
  <c r="D61" i="2"/>
  <c r="D64" i="2"/>
  <c r="D46" i="2"/>
  <c r="D49" i="2"/>
  <c r="D54" i="2"/>
  <c r="D35" i="2"/>
  <c r="D39" i="2"/>
  <c r="D42" i="2"/>
  <c r="D44" i="2"/>
  <c r="D14" i="2"/>
  <c r="D16" i="2"/>
  <c r="D20" i="2"/>
  <c r="D30" i="2"/>
  <c r="D32" i="2"/>
  <c r="D11" i="2"/>
  <c r="I33" i="6" l="1"/>
  <c r="F35" i="6"/>
  <c r="G35" i="6"/>
  <c r="H34" i="6"/>
  <c r="F26" i="1"/>
  <c r="I34" i="6" l="1"/>
  <c r="I3" i="6" s="1"/>
  <c r="G36" i="6"/>
  <c r="F36" i="6"/>
  <c r="H35" i="6"/>
  <c r="A52" i="1"/>
  <c r="E55" i="1"/>
  <c r="A43" i="1"/>
  <c r="E19" i="1"/>
  <c r="E15" i="1"/>
  <c r="F37" i="6" l="1"/>
  <c r="G37" i="6"/>
  <c r="H36" i="6"/>
  <c r="A64" i="4"/>
  <c r="C64" i="4" s="1"/>
  <c r="W64" i="4" s="1"/>
  <c r="A64" i="2"/>
  <c r="C64" i="2" s="1"/>
  <c r="E26" i="1"/>
  <c r="G8" i="1"/>
  <c r="G19" i="1" l="1"/>
  <c r="H19" i="1" s="1"/>
  <c r="F21" i="1"/>
  <c r="M99" i="1" s="1"/>
  <c r="G38" i="6"/>
  <c r="F38" i="6"/>
  <c r="H37" i="6"/>
  <c r="A11" i="4"/>
  <c r="C11" i="4" s="1"/>
  <c r="W11" i="4" s="1"/>
  <c r="A11" i="2"/>
  <c r="C11" i="2" s="1"/>
  <c r="H55" i="1"/>
  <c r="G11" i="1"/>
  <c r="H11" i="1" s="1"/>
  <c r="H26" i="1" s="1"/>
  <c r="G15" i="1"/>
  <c r="H15" i="1" s="1"/>
  <c r="H45" i="1" s="1"/>
  <c r="L42" i="1" s="1"/>
  <c r="L26" i="1" l="1"/>
  <c r="P26" i="1"/>
  <c r="P76" i="1"/>
  <c r="P77" i="1" s="1"/>
  <c r="L51" i="1"/>
  <c r="H54" i="1"/>
  <c r="L50" i="1" s="1"/>
  <c r="P58" i="1"/>
  <c r="P59" i="1" s="1"/>
  <c r="H28" i="1"/>
  <c r="P27" i="1"/>
  <c r="P30" i="1" s="1"/>
  <c r="F39" i="6"/>
  <c r="G39" i="6"/>
  <c r="H38" i="6"/>
  <c r="H33" i="1" l="1"/>
  <c r="P38" i="1" s="1"/>
  <c r="P39" i="1" s="1"/>
  <c r="L28" i="1"/>
  <c r="H29" i="1"/>
  <c r="P31" i="1" s="1"/>
  <c r="H40" i="1"/>
  <c r="H41" i="1" s="1"/>
  <c r="L38" i="1" s="1"/>
  <c r="H56" i="1"/>
  <c r="P74" i="1"/>
  <c r="P75" i="1" s="1"/>
  <c r="G40" i="6"/>
  <c r="F40" i="6"/>
  <c r="H39" i="6"/>
  <c r="H34" i="1" l="1"/>
  <c r="L32" i="1" s="1"/>
  <c r="P78" i="1"/>
  <c r="P79" i="1" s="1"/>
  <c r="L52" i="1"/>
  <c r="H49" i="1"/>
  <c r="P50" i="1"/>
  <c r="P51" i="1" s="1"/>
  <c r="F41" i="6"/>
  <c r="G41" i="6"/>
  <c r="H40" i="6"/>
  <c r="C17" i="1"/>
  <c r="C16" i="1"/>
  <c r="C15" i="1"/>
  <c r="C14" i="1"/>
  <c r="C13" i="1"/>
  <c r="C12" i="1"/>
  <c r="H50" i="1" l="1"/>
  <c r="P66" i="1"/>
  <c r="P67" i="1" s="1"/>
  <c r="G42" i="6"/>
  <c r="F42" i="6"/>
  <c r="H41" i="6"/>
  <c r="A36" i="1"/>
  <c r="A31" i="1"/>
  <c r="A27" i="1"/>
  <c r="E28" i="1"/>
  <c r="C26" i="1"/>
  <c r="H60" i="1" l="1"/>
  <c r="H61" i="1" s="1"/>
  <c r="L56" i="1" s="1"/>
  <c r="L46" i="1"/>
  <c r="F43" i="6"/>
  <c r="G43" i="6"/>
  <c r="H42" i="6"/>
  <c r="C27" i="1"/>
  <c r="E11" i="4"/>
  <c r="Y11" i="4" s="1"/>
  <c r="D26" i="1"/>
  <c r="E11" i="2"/>
  <c r="G26" i="1"/>
  <c r="F27" i="1" s="1"/>
  <c r="E29" i="1"/>
  <c r="A16" i="4"/>
  <c r="C16" i="4" s="1"/>
  <c r="W16" i="4" s="1"/>
  <c r="A16" i="2"/>
  <c r="C16" i="2" s="1"/>
  <c r="E33" i="1"/>
  <c r="E45" i="1"/>
  <c r="E14" i="1"/>
  <c r="E13" i="1"/>
  <c r="E12" i="1"/>
  <c r="E16" i="1"/>
  <c r="P86" i="1" l="1"/>
  <c r="P87" i="1" s="1"/>
  <c r="G44" i="6"/>
  <c r="F44" i="6"/>
  <c r="H43" i="6"/>
  <c r="E31" i="1"/>
  <c r="G13" i="1"/>
  <c r="H13" i="1" s="1"/>
  <c r="H31" i="1" s="1"/>
  <c r="L30" i="1" s="1"/>
  <c r="A27" i="4"/>
  <c r="C27" i="4" s="1"/>
  <c r="W27" i="4" s="1"/>
  <c r="A27" i="2"/>
  <c r="C27" i="2" s="1"/>
  <c r="C28" i="1"/>
  <c r="E14" i="4"/>
  <c r="Y14" i="4" s="1"/>
  <c r="D27" i="1"/>
  <c r="E14" i="2"/>
  <c r="G27" i="1"/>
  <c r="F28" i="1" s="1"/>
  <c r="E37" i="1"/>
  <c r="E17" i="1"/>
  <c r="G17" i="1" s="1"/>
  <c r="H17" i="1" s="1"/>
  <c r="G14" i="1"/>
  <c r="H14" i="1" s="1"/>
  <c r="H37" i="1" s="1"/>
  <c r="L35" i="1" s="1"/>
  <c r="E20" i="1"/>
  <c r="G20" i="1" s="1"/>
  <c r="H20" i="1" s="1"/>
  <c r="G16" i="1"/>
  <c r="H16" i="1" s="1"/>
  <c r="A49" i="4"/>
  <c r="C49" i="4" s="1"/>
  <c r="W49" i="4" s="1"/>
  <c r="A49" i="2"/>
  <c r="C49" i="2" s="1"/>
  <c r="E54" i="1"/>
  <c r="E27" i="1"/>
  <c r="G12" i="1"/>
  <c r="H12" i="1" s="1"/>
  <c r="H27" i="1" s="1"/>
  <c r="L27" i="1" s="1"/>
  <c r="A17" i="4"/>
  <c r="C17" i="4" s="1"/>
  <c r="W17" i="4" s="1"/>
  <c r="A17" i="2"/>
  <c r="C17" i="2" s="1"/>
  <c r="E34" i="1"/>
  <c r="E40" i="1"/>
  <c r="H44" i="1" l="1"/>
  <c r="L41" i="1" s="1"/>
  <c r="P44" i="1"/>
  <c r="P45" i="1" s="1"/>
  <c r="H30" i="1"/>
  <c r="L29" i="1" s="1"/>
  <c r="P28" i="1"/>
  <c r="P29" i="1" s="1"/>
  <c r="H36" i="1"/>
  <c r="P34" i="1"/>
  <c r="P35" i="1" s="1"/>
  <c r="A61" i="4"/>
  <c r="C61" i="4" s="1"/>
  <c r="W61" i="4" s="1"/>
  <c r="A61" i="2"/>
  <c r="C61" i="2" s="1"/>
  <c r="E56" i="1"/>
  <c r="E16" i="4"/>
  <c r="Y16" i="4" s="1"/>
  <c r="D28" i="1"/>
  <c r="E16" i="2"/>
  <c r="B29" i="1"/>
  <c r="C29" i="1" s="1"/>
  <c r="E36" i="1"/>
  <c r="A23" i="4"/>
  <c r="C23" i="4" s="1"/>
  <c r="W23" i="4" s="1"/>
  <c r="A23" i="2"/>
  <c r="C23" i="2" s="1"/>
  <c r="E49" i="1"/>
  <c r="A39" i="4"/>
  <c r="C39" i="4" s="1"/>
  <c r="W39" i="4" s="1"/>
  <c r="A39" i="2"/>
  <c r="C39" i="2" s="1"/>
  <c r="E41" i="1"/>
  <c r="A28" i="4"/>
  <c r="C28" i="4" s="1"/>
  <c r="W28" i="4" s="1"/>
  <c r="A28" i="2"/>
  <c r="C28" i="2" s="1"/>
  <c r="E30" i="1"/>
  <c r="A14" i="4"/>
  <c r="C14" i="4" s="1"/>
  <c r="W14" i="4" s="1"/>
  <c r="A14" i="2"/>
  <c r="C14" i="2" s="1"/>
  <c r="E44" i="1"/>
  <c r="A35" i="4"/>
  <c r="C35" i="4" s="1"/>
  <c r="W35" i="4" s="1"/>
  <c r="A35" i="2"/>
  <c r="C35" i="2" s="1"/>
  <c r="H43" i="1"/>
  <c r="L40" i="1" s="1"/>
  <c r="P42" i="1" l="1"/>
  <c r="P43" i="1" s="1"/>
  <c r="L34" i="1"/>
  <c r="H38" i="1"/>
  <c r="H47" i="1"/>
  <c r="L44" i="1" s="1"/>
  <c r="P54" i="1"/>
  <c r="P55" i="1" s="1"/>
  <c r="H32" i="1"/>
  <c r="L31" i="1" s="1"/>
  <c r="P32" i="1"/>
  <c r="P33" i="1" s="1"/>
  <c r="H46" i="1"/>
  <c r="L43" i="1" s="1"/>
  <c r="P56" i="1"/>
  <c r="P57" i="1" s="1"/>
  <c r="A32" i="4"/>
  <c r="C32" i="4" s="1"/>
  <c r="W32" i="4" s="1"/>
  <c r="A32" i="2"/>
  <c r="C32" i="2" s="1"/>
  <c r="E43" i="1"/>
  <c r="E38" i="1"/>
  <c r="E32" i="1"/>
  <c r="A20" i="4"/>
  <c r="C20" i="4" s="1"/>
  <c r="W20" i="4" s="1"/>
  <c r="A20" i="2"/>
  <c r="C20" i="2" s="1"/>
  <c r="A54" i="4"/>
  <c r="C54" i="4" s="1"/>
  <c r="W54" i="4" s="1"/>
  <c r="E50" i="1"/>
  <c r="A54" i="2"/>
  <c r="C54" i="2" s="1"/>
  <c r="C30" i="1"/>
  <c r="D29" i="1"/>
  <c r="A65" i="4"/>
  <c r="C65" i="4" s="1"/>
  <c r="W65" i="4" s="1"/>
  <c r="A65" i="2"/>
  <c r="C65" i="2" s="1"/>
  <c r="E46" i="1"/>
  <c r="A46" i="4"/>
  <c r="C46" i="4" s="1"/>
  <c r="W46" i="4" s="1"/>
  <c r="A46" i="2"/>
  <c r="C46" i="2" s="1"/>
  <c r="A40" i="4"/>
  <c r="C40" i="4" s="1"/>
  <c r="W40" i="4" s="1"/>
  <c r="A40" i="2"/>
  <c r="C40" i="2" s="1"/>
  <c r="P46" i="1" l="1"/>
  <c r="P47" i="1" s="1"/>
  <c r="L36" i="1"/>
  <c r="H35" i="1"/>
  <c r="L33" i="1" s="1"/>
  <c r="P36" i="1"/>
  <c r="P37" i="1" s="1"/>
  <c r="H53" i="1"/>
  <c r="L49" i="1" s="1"/>
  <c r="P60" i="1"/>
  <c r="P61" i="1" s="1"/>
  <c r="H52" i="1"/>
  <c r="L48" i="1" s="1"/>
  <c r="P62" i="1"/>
  <c r="P63" i="1" s="1"/>
  <c r="A55" i="4"/>
  <c r="C55" i="4" s="1"/>
  <c r="W55" i="4" s="1"/>
  <c r="A55" i="2"/>
  <c r="C55" i="2" s="1"/>
  <c r="E60" i="1"/>
  <c r="E35" i="1"/>
  <c r="A25" i="4"/>
  <c r="C25" i="4" s="1"/>
  <c r="W25" i="4" s="1"/>
  <c r="A25" i="2"/>
  <c r="C25" i="2" s="1"/>
  <c r="A36" i="4"/>
  <c r="C36" i="4" s="1"/>
  <c r="W36" i="4" s="1"/>
  <c r="A36" i="2"/>
  <c r="C36" i="2" s="1"/>
  <c r="A50" i="4"/>
  <c r="C50" i="4" s="1"/>
  <c r="W50" i="4" s="1"/>
  <c r="A50" i="2"/>
  <c r="C50" i="2" s="1"/>
  <c r="E53" i="1"/>
  <c r="C31" i="1"/>
  <c r="E20" i="4"/>
  <c r="Y20" i="4" s="1"/>
  <c r="D30" i="1"/>
  <c r="E20" i="2"/>
  <c r="E47" i="1"/>
  <c r="A44" i="4"/>
  <c r="C44" i="4" s="1"/>
  <c r="W44" i="4" s="1"/>
  <c r="A44" i="2"/>
  <c r="C44" i="2" s="1"/>
  <c r="H57" i="1" l="1"/>
  <c r="P72" i="1"/>
  <c r="P73" i="1" s="1"/>
  <c r="H58" i="1"/>
  <c r="P70" i="1"/>
  <c r="P71" i="1" s="1"/>
  <c r="P40" i="1"/>
  <c r="P41" i="1" s="1"/>
  <c r="H42" i="1"/>
  <c r="L39" i="1" s="1"/>
  <c r="H39" i="1"/>
  <c r="A51" i="4"/>
  <c r="C51" i="4" s="1"/>
  <c r="W51" i="4" s="1"/>
  <c r="A51" i="2"/>
  <c r="C51" i="2" s="1"/>
  <c r="E52" i="1"/>
  <c r="C32" i="1"/>
  <c r="E23" i="4"/>
  <c r="Y23" i="4" s="1"/>
  <c r="D31" i="1"/>
  <c r="E23" i="2"/>
  <c r="A30" i="4"/>
  <c r="C30" i="4" s="1"/>
  <c r="W30" i="4" s="1"/>
  <c r="A30" i="2"/>
  <c r="C30" i="2" s="1"/>
  <c r="E39" i="1"/>
  <c r="E42" i="1"/>
  <c r="A59" i="4"/>
  <c r="C59" i="4" s="1"/>
  <c r="W59" i="4" s="1"/>
  <c r="A59" i="2"/>
  <c r="C59" i="2" s="1"/>
  <c r="E57" i="1"/>
  <c r="A70" i="4"/>
  <c r="C70" i="4" s="1"/>
  <c r="E61" i="1"/>
  <c r="A70" i="2"/>
  <c r="C70" i="2" s="1"/>
  <c r="P80" i="1" l="1"/>
  <c r="P81" i="1" s="1"/>
  <c r="L53" i="1"/>
  <c r="P48" i="1"/>
  <c r="P49" i="1" s="1"/>
  <c r="L37" i="1"/>
  <c r="P82" i="1"/>
  <c r="P83" i="1" s="1"/>
  <c r="L54" i="1"/>
  <c r="H48" i="1"/>
  <c r="L45" i="1" s="1"/>
  <c r="P52" i="1"/>
  <c r="P53" i="1" s="1"/>
  <c r="C71" i="4"/>
  <c r="W71" i="4" s="1"/>
  <c r="W70" i="4"/>
  <c r="E48" i="1"/>
  <c r="A42" i="4"/>
  <c r="C42" i="4" s="1"/>
  <c r="W42" i="4" s="1"/>
  <c r="A42" i="2"/>
  <c r="C42" i="2" s="1"/>
  <c r="A57" i="4"/>
  <c r="C57" i="4" s="1"/>
  <c r="W57" i="4" s="1"/>
  <c r="A57" i="2"/>
  <c r="C57" i="2" s="1"/>
  <c r="E58" i="1"/>
  <c r="A66" i="4"/>
  <c r="C66" i="4" s="1"/>
  <c r="W66" i="4" s="1"/>
  <c r="A66" i="2"/>
  <c r="C66" i="2" s="1"/>
  <c r="A37" i="4"/>
  <c r="C37" i="4" s="1"/>
  <c r="W37" i="4" s="1"/>
  <c r="A37" i="2"/>
  <c r="C37" i="2" s="1"/>
  <c r="C33" i="1"/>
  <c r="E25" i="4"/>
  <c r="Y25" i="4" s="1"/>
  <c r="D32" i="1"/>
  <c r="E25" i="2"/>
  <c r="H51" i="1" l="1"/>
  <c r="L47" i="1" s="1"/>
  <c r="P64" i="1"/>
  <c r="P65" i="1" s="1"/>
  <c r="E27" i="4"/>
  <c r="Y27" i="4" s="1"/>
  <c r="D33" i="1"/>
  <c r="E27" i="2"/>
  <c r="B34" i="1"/>
  <c r="C34" i="1" s="1"/>
  <c r="A67" i="4"/>
  <c r="C67" i="4" s="1"/>
  <c r="W67" i="4" s="1"/>
  <c r="A67" i="2"/>
  <c r="C67" i="2" s="1"/>
  <c r="A52" i="4"/>
  <c r="C52" i="4" s="1"/>
  <c r="W52" i="4" s="1"/>
  <c r="A52" i="2"/>
  <c r="C52" i="2" s="1"/>
  <c r="E51" i="1"/>
  <c r="H59" i="1" l="1"/>
  <c r="P68" i="1"/>
  <c r="P69" i="1" s="1"/>
  <c r="A56" i="4"/>
  <c r="C56" i="4" s="1"/>
  <c r="W56" i="4" s="1"/>
  <c r="A56" i="2"/>
  <c r="C56" i="2" s="1"/>
  <c r="E59" i="1"/>
  <c r="C35" i="1"/>
  <c r="D34" i="1"/>
  <c r="P84" i="1" l="1"/>
  <c r="P85" i="1" s="1"/>
  <c r="L55" i="1"/>
  <c r="C36" i="1"/>
  <c r="E30" i="4"/>
  <c r="Y30" i="4" s="1"/>
  <c r="D35" i="1"/>
  <c r="E30" i="2"/>
  <c r="A68" i="4"/>
  <c r="C68" i="4" s="1"/>
  <c r="W68" i="4" s="1"/>
  <c r="A68" i="2"/>
  <c r="C68" i="2" s="1"/>
  <c r="C37" i="1" l="1"/>
  <c r="E32" i="4"/>
  <c r="Y32" i="4" s="1"/>
  <c r="D36" i="1"/>
  <c r="E32" i="2"/>
  <c r="C38" i="1" l="1"/>
  <c r="E35" i="4"/>
  <c r="Y35" i="4" s="1"/>
  <c r="D37" i="1"/>
  <c r="E35" i="2"/>
  <c r="C39" i="1" l="1"/>
  <c r="E36" i="4"/>
  <c r="Y36" i="4" s="1"/>
  <c r="D38" i="1"/>
  <c r="E36" i="2"/>
  <c r="C40" i="1" l="1"/>
  <c r="E37" i="4"/>
  <c r="Y37" i="4" s="1"/>
  <c r="D39" i="1"/>
  <c r="E37" i="2"/>
  <c r="B41" i="1" l="1"/>
  <c r="E39" i="4"/>
  <c r="Y39" i="4" s="1"/>
  <c r="D40" i="1"/>
  <c r="E39" i="2"/>
  <c r="C41" i="1"/>
  <c r="C42" i="1" l="1"/>
  <c r="D41" i="1"/>
  <c r="C43" i="1" l="1"/>
  <c r="E42" i="4"/>
  <c r="Y42" i="4" s="1"/>
  <c r="D42" i="1"/>
  <c r="E42" i="2"/>
  <c r="C44" i="1" l="1"/>
  <c r="E44" i="4"/>
  <c r="Y44" i="4" s="1"/>
  <c r="D43" i="1"/>
  <c r="E44" i="2"/>
  <c r="C45" i="1" l="1"/>
  <c r="E46" i="4"/>
  <c r="Y46" i="4" s="1"/>
  <c r="D44" i="1"/>
  <c r="E46" i="2"/>
  <c r="C46" i="1" l="1"/>
  <c r="E49" i="4"/>
  <c r="Y49" i="4" s="1"/>
  <c r="D45" i="1"/>
  <c r="E49" i="2"/>
  <c r="C47" i="1" l="1"/>
  <c r="E50" i="4"/>
  <c r="Y50" i="4" s="1"/>
  <c r="D46" i="1"/>
  <c r="E50" i="2"/>
  <c r="C48" i="1" l="1"/>
  <c r="E51" i="4"/>
  <c r="Y51" i="4" s="1"/>
  <c r="D47" i="1"/>
  <c r="E51" i="2"/>
  <c r="C49" i="1" l="1"/>
  <c r="E52" i="4"/>
  <c r="Y52" i="4" s="1"/>
  <c r="D48" i="1"/>
  <c r="E52" i="2"/>
  <c r="E54" i="4" l="1"/>
  <c r="Y54" i="4" s="1"/>
  <c r="D49" i="1"/>
  <c r="E54" i="2"/>
  <c r="B50" i="1"/>
  <c r="C50" i="1" s="1"/>
  <c r="C51" i="1" l="1"/>
  <c r="D50" i="1"/>
  <c r="C52" i="1" l="1"/>
  <c r="E56" i="4"/>
  <c r="Y56" i="4" s="1"/>
  <c r="D51" i="1"/>
  <c r="E56" i="2"/>
  <c r="C53" i="1" l="1"/>
  <c r="E57" i="4"/>
  <c r="Y57" i="4" s="1"/>
  <c r="D52" i="1"/>
  <c r="E57" i="2"/>
  <c r="C54" i="1" l="1"/>
  <c r="E59" i="4"/>
  <c r="Y59" i="4" s="1"/>
  <c r="D53" i="1"/>
  <c r="E59" i="2"/>
  <c r="C55" i="1" l="1"/>
  <c r="E61" i="4"/>
  <c r="Y61" i="4" s="1"/>
  <c r="D54" i="1"/>
  <c r="E61" i="2"/>
  <c r="C56" i="1" l="1"/>
  <c r="E64" i="4"/>
  <c r="Y64" i="4" s="1"/>
  <c r="D55" i="1"/>
  <c r="E64" i="2"/>
  <c r="C57" i="1" l="1"/>
  <c r="E65" i="4"/>
  <c r="Y65" i="4" s="1"/>
  <c r="D56" i="1"/>
  <c r="E65" i="2"/>
  <c r="C58" i="1" l="1"/>
  <c r="E66" i="4"/>
  <c r="Y66" i="4" s="1"/>
  <c r="D57" i="1"/>
  <c r="E66" i="2"/>
  <c r="C59" i="1" l="1"/>
  <c r="E67" i="4"/>
  <c r="Y67" i="4" s="1"/>
  <c r="D58" i="1"/>
  <c r="E67" i="2"/>
  <c r="C60" i="1" l="1"/>
  <c r="E68" i="4"/>
  <c r="Y68" i="4" s="1"/>
  <c r="D59" i="1"/>
  <c r="E68" i="2"/>
  <c r="E70" i="4" l="1"/>
  <c r="Y70" i="4" s="1"/>
  <c r="D60" i="1"/>
  <c r="C61" i="1"/>
  <c r="E70" i="2"/>
  <c r="E71" i="4" l="1"/>
  <c r="Y71" i="4" s="1"/>
  <c r="E71" i="2"/>
  <c r="D61" i="1"/>
</calcChain>
</file>

<file path=xl/sharedStrings.xml><?xml version="1.0" encoding="utf-8"?>
<sst xmlns="http://schemas.openxmlformats.org/spreadsheetml/2006/main" count="333" uniqueCount="144">
  <si>
    <t>Waktu</t>
  </si>
  <si>
    <t xml:space="preserve">Tebal pelat </t>
  </si>
  <si>
    <t>Senin</t>
  </si>
  <si>
    <t>Selasa</t>
  </si>
  <si>
    <t>Rabu</t>
  </si>
  <si>
    <t>Kamis</t>
  </si>
  <si>
    <t>Jumat</t>
  </si>
  <si>
    <t>Waktu (jam)</t>
  </si>
  <si>
    <t>Loading-unloading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</si>
  <si>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 (jam)</t>
    </r>
  </si>
  <si>
    <t>Hari ke</t>
  </si>
  <si>
    <t>jam</t>
  </si>
  <si>
    <t>Mulai Senin</t>
  </si>
  <si>
    <t>Seting dial</t>
  </si>
  <si>
    <r>
      <t xml:space="preserve">Baca setiap 30 menit dimulai dari pada saat </t>
    </r>
    <r>
      <rPr>
        <i/>
        <sz val="11"/>
        <color rgb="FFFF0000"/>
        <rFont val="Calibri"/>
        <family val="2"/>
        <scheme val="minor"/>
      </rPr>
      <t>loading-unloading</t>
    </r>
  </si>
  <si>
    <t>Bd</t>
  </si>
  <si>
    <t>t/m3</t>
  </si>
  <si>
    <t>atau</t>
  </si>
  <si>
    <t>kg/cm2</t>
  </si>
  <si>
    <t>gr/cm3</t>
  </si>
  <si>
    <t>x100 (kPa)</t>
  </si>
  <si>
    <t>mulai</t>
  </si>
  <si>
    <t>berakhir</t>
  </si>
  <si>
    <t>DATA PENURUNAN AKIBAT TIMBUNAN</t>
  </si>
  <si>
    <t>Judul</t>
  </si>
  <si>
    <t>:</t>
  </si>
  <si>
    <t>Berat</t>
  </si>
  <si>
    <t>Dikerjakan</t>
  </si>
  <si>
    <t>Tanggal</t>
  </si>
  <si>
    <t>Tebal per lapis</t>
  </si>
  <si>
    <t>: 8 Juni 2014</t>
  </si>
  <si>
    <t>Lapis / Waktu</t>
  </si>
  <si>
    <t>No.  / Pembacaan Dial Penurunan</t>
  </si>
  <si>
    <t>Pkl/t(jam)</t>
  </si>
  <si>
    <t>Hari 1</t>
  </si>
  <si>
    <t>Hari-1</t>
  </si>
  <si>
    <t>Hari-2</t>
  </si>
  <si>
    <t>Hari-3</t>
  </si>
  <si>
    <t>Hari-4</t>
  </si>
  <si>
    <t>Hari-5</t>
  </si>
  <si>
    <t>: Uji beban timbunan skala kecil laboratorium</t>
  </si>
  <si>
    <t>: 3,8 cm</t>
  </si>
  <si>
    <t xml:space="preserve">Jumlah tiang </t>
  </si>
  <si>
    <t>Utara</t>
  </si>
  <si>
    <t>Timur</t>
  </si>
  <si>
    <t>Selatan</t>
  </si>
  <si>
    <t>Barat</t>
  </si>
  <si>
    <t>Penambahan dan pengurangan beban dilakukan setiap waktu-waktu tertentu atau setelah penurunan selesai</t>
  </si>
  <si>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Calibri"/>
        <family val="2"/>
        <charset val="1"/>
        <scheme val="minor"/>
      </rPr>
      <t>t(m/j)</t>
    </r>
  </si>
  <si>
    <t>H (cm)</t>
  </si>
  <si>
    <t xml:space="preserve">s (mm) </t>
  </si>
  <si>
    <t>15 monolit</t>
  </si>
  <si>
    <t>t (hari)</t>
  </si>
  <si>
    <t>s (cm)</t>
  </si>
  <si>
    <t>Tinggi timbunan (cm)</t>
  </si>
  <si>
    <t>Tinggi (cm)</t>
  </si>
  <si>
    <t>Tekanan vs penurunan</t>
  </si>
  <si>
    <t>Pelat + 15 monolit</t>
  </si>
  <si>
    <t>Hari</t>
  </si>
  <si>
    <t>Arah Memanjang</t>
  </si>
  <si>
    <t>Arah Melintang</t>
  </si>
  <si>
    <t>Penurunan (mm)</t>
  </si>
  <si>
    <t>Lapis 1</t>
  </si>
  <si>
    <t>Lapis 2</t>
  </si>
  <si>
    <t>Lapis 3</t>
  </si>
  <si>
    <t>Lapis 4</t>
  </si>
  <si>
    <t>Lapis 5</t>
  </si>
  <si>
    <t>Lapis 6</t>
  </si>
  <si>
    <t>: Aazokhi Waruwu</t>
  </si>
  <si>
    <t>: 18 L 15 Monolit</t>
  </si>
  <si>
    <t>: 29/8/2016</t>
  </si>
  <si>
    <t>SETING DARI NOL</t>
  </si>
  <si>
    <t>Titik</t>
  </si>
  <si>
    <t>Dial No. 6</t>
  </si>
  <si>
    <t>Loading unloading</t>
  </si>
  <si>
    <t>s (mm)</t>
  </si>
  <si>
    <t>h (cm)</t>
  </si>
  <si>
    <t>Waktu (hari)</t>
  </si>
  <si>
    <t>S (mm)</t>
  </si>
  <si>
    <t>Timbunan (cm)</t>
  </si>
  <si>
    <t>Data</t>
  </si>
  <si>
    <t>Hyperbolic Method</t>
  </si>
  <si>
    <t>Asoka Method</t>
  </si>
  <si>
    <t>t (menit)</t>
  </si>
  <si>
    <t>S (cm)</t>
  </si>
  <si>
    <t>1/s</t>
  </si>
  <si>
    <t>(hari)</t>
  </si>
  <si>
    <t>Hy/Asaoko</t>
  </si>
  <si>
    <t>a</t>
  </si>
  <si>
    <t>b</t>
  </si>
  <si>
    <t>t</t>
  </si>
  <si>
    <t>s</t>
  </si>
  <si>
    <t>a =</t>
  </si>
  <si>
    <t>b =</t>
  </si>
  <si>
    <t>Penurunan akhir</t>
  </si>
  <si>
    <t>Sf =</t>
  </si>
  <si>
    <t>cm</t>
  </si>
  <si>
    <t>Waktu 90%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</si>
  <si>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>=</t>
    </r>
  </si>
  <si>
    <t>menit</t>
  </si>
  <si>
    <t>hari</t>
  </si>
  <si>
    <t>Asaoka Method</t>
  </si>
  <si>
    <t>90%Sf =</t>
  </si>
  <si>
    <t>Hasil analisis</t>
  </si>
  <si>
    <t>t90% =</t>
  </si>
  <si>
    <t>Untuk tebal gambut 50 cm</t>
  </si>
  <si>
    <t>Grafik akhir</t>
  </si>
  <si>
    <t>sf</t>
  </si>
  <si>
    <t>Hyperbolic</t>
  </si>
  <si>
    <t>Asaoka</t>
  </si>
  <si>
    <t>Asaoka Method (1978)</t>
  </si>
  <si>
    <t>Li method (2014)</t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</si>
  <si>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</si>
  <si>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</si>
  <si>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</si>
  <si>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t xml:space="preserve">Penurunan akhir = 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 xml:space="preserve"> =</t>
    </r>
  </si>
  <si>
    <t>DICARI !!!</t>
  </si>
  <si>
    <r>
      <rPr>
        <sz val="11"/>
        <color rgb="FFFF0000"/>
        <rFont val="Symbol"/>
        <family val="1"/>
        <charset val="2"/>
      </rPr>
      <t>r</t>
    </r>
    <r>
      <rPr>
        <vertAlign val="subscript"/>
        <sz val="11"/>
        <color rgb="FFFF0000"/>
        <rFont val="Calibri"/>
        <family val="2"/>
        <scheme val="minor"/>
      </rPr>
      <t>O</t>
    </r>
    <r>
      <rPr>
        <sz val="11"/>
        <color rgb="FFFF0000"/>
        <rFont val="Calibri"/>
        <family val="2"/>
        <charset val="1"/>
        <scheme val="minor"/>
      </rPr>
      <t xml:space="preserve"> =</t>
    </r>
  </si>
  <si>
    <t>sesuaikan !!!</t>
  </si>
  <si>
    <t>Persamaan grafik</t>
  </si>
  <si>
    <t>Lihat grafik</t>
  </si>
  <si>
    <t>WAKTU DIGANTI DENGAN h TIMBUNAN</t>
  </si>
  <si>
    <t>Tinggi  90%</t>
  </si>
  <si>
    <t>t/s</t>
  </si>
  <si>
    <t>M</t>
  </si>
  <si>
    <t>L</t>
  </si>
  <si>
    <t>Lepas 15</t>
  </si>
  <si>
    <t>35 M</t>
  </si>
  <si>
    <t>35 L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</si>
  <si>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</t>
    </r>
  </si>
  <si>
    <t>Dh</t>
  </si>
  <si>
    <t>Tek (kPa)</t>
  </si>
  <si>
    <t>15 lepas</t>
  </si>
  <si>
    <t>Rata-rata</t>
  </si>
  <si>
    <t>Tekanan (kPa)</t>
  </si>
  <si>
    <t>d (m)</t>
  </si>
  <si>
    <t>(m)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</si>
  <si>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 xml:space="preserve"> rata-rata</t>
    </r>
  </si>
  <si>
    <t>di as memanjang</t>
  </si>
  <si>
    <t>dia 4,5,6,7,8</t>
  </si>
  <si>
    <t>Tek</t>
  </si>
  <si>
    <t>(kPa)</t>
  </si>
  <si>
    <t>Ds</t>
  </si>
  <si>
    <t xml:space="preserve">tek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</si>
</sst>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0.0"/>
    <numFmt numFmtId="165" formatCode="0.000"/>
  </numFmts>
  <fonts count="38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7"/>
      <color theme="1"/>
      <name val="Calibri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Symbol"/>
      <family val="1"/>
      <charset val="2"/>
    </font>
    <font>
      <sz val="11"/>
      <name val="Calibri"/>
      <family val="2"/>
      <charset val="1"/>
      <scheme val="minor"/>
    </font>
    <font>
      <b/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Symbol"/>
      <family val="1"/>
      <charset val="2"/>
    </font>
    <font>
      <vertAlign val="subscript"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/>
    </xf>
    <xf numFmtId="1" fontId="13" fillId="0" borderId="25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2" fontId="17" fillId="0" borderId="29" xfId="0" applyNumberFormat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2" fontId="17" fillId="0" borderId="33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2" fontId="17" fillId="0" borderId="35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2" fontId="17" fillId="0" borderId="48" xfId="0" applyNumberFormat="1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2" fontId="17" fillId="0" borderId="46" xfId="0" applyNumberFormat="1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12" xfId="0" applyNumberFormat="1" applyFont="1" applyBorder="1" applyAlignment="1">
      <alignment horizontal="center" vertical="center"/>
    </xf>
    <xf numFmtId="0" fontId="24" fillId="0" borderId="38" xfId="0" applyNumberFormat="1" applyFont="1" applyBorder="1" applyAlignment="1">
      <alignment horizontal="center" vertical="center"/>
    </xf>
    <xf numFmtId="0" fontId="24" fillId="0" borderId="39" xfId="0" applyNumberFormat="1" applyFont="1" applyBorder="1" applyAlignment="1">
      <alignment horizontal="center" vertical="center"/>
    </xf>
    <xf numFmtId="0" fontId="24" fillId="0" borderId="40" xfId="0" applyNumberFormat="1" applyFont="1" applyBorder="1" applyAlignment="1">
      <alignment horizontal="center" vertical="center"/>
    </xf>
    <xf numFmtId="0" fontId="24" fillId="0" borderId="51" xfId="0" applyNumberFormat="1" applyFont="1" applyBorder="1" applyAlignment="1">
      <alignment horizontal="center" vertical="center"/>
    </xf>
    <xf numFmtId="0" fontId="24" fillId="0" borderId="53" xfId="0" applyNumberFormat="1" applyFont="1" applyBorder="1" applyAlignment="1">
      <alignment horizontal="center" vertical="center"/>
    </xf>
    <xf numFmtId="0" fontId="24" fillId="0" borderId="54" xfId="0" applyNumberFormat="1" applyFont="1" applyBorder="1" applyAlignment="1">
      <alignment horizontal="center" vertical="center"/>
    </xf>
    <xf numFmtId="0" fontId="24" fillId="0" borderId="56" xfId="0" applyNumberFormat="1" applyFont="1" applyBorder="1" applyAlignment="1">
      <alignment horizontal="center" vertical="center"/>
    </xf>
    <xf numFmtId="0" fontId="24" fillId="3" borderId="50" xfId="0" applyNumberFormat="1" applyFont="1" applyFill="1" applyBorder="1" applyAlignment="1">
      <alignment horizontal="center" vertical="center"/>
    </xf>
    <xf numFmtId="0" fontId="24" fillId="3" borderId="51" xfId="0" applyNumberFormat="1" applyFont="1" applyFill="1" applyBorder="1" applyAlignment="1">
      <alignment horizontal="center" vertical="center"/>
    </xf>
    <xf numFmtId="0" fontId="24" fillId="3" borderId="52" xfId="0" applyNumberFormat="1" applyFont="1" applyFill="1" applyBorder="1" applyAlignment="1">
      <alignment horizontal="center" vertical="center"/>
    </xf>
    <xf numFmtId="0" fontId="24" fillId="3" borderId="53" xfId="0" applyNumberFormat="1" applyFont="1" applyFill="1" applyBorder="1" applyAlignment="1">
      <alignment horizontal="center" vertical="center"/>
    </xf>
    <xf numFmtId="0" fontId="24" fillId="3" borderId="0" xfId="0" applyNumberFormat="1" applyFont="1" applyFill="1" applyBorder="1" applyAlignment="1">
      <alignment horizontal="center" vertical="center"/>
    </xf>
    <xf numFmtId="0" fontId="24" fillId="3" borderId="54" xfId="0" applyNumberFormat="1" applyFont="1" applyFill="1" applyBorder="1" applyAlignment="1">
      <alignment horizontal="center" vertical="center"/>
    </xf>
    <xf numFmtId="0" fontId="24" fillId="3" borderId="55" xfId="0" applyNumberFormat="1" applyFont="1" applyFill="1" applyBorder="1" applyAlignment="1">
      <alignment horizontal="center" vertical="center"/>
    </xf>
    <xf numFmtId="0" fontId="24" fillId="3" borderId="56" xfId="0" applyNumberFormat="1" applyFont="1" applyFill="1" applyBorder="1" applyAlignment="1">
      <alignment horizontal="center" vertical="center"/>
    </xf>
    <xf numFmtId="0" fontId="24" fillId="3" borderId="57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1" fontId="13" fillId="0" borderId="44" xfId="0" applyNumberFormat="1" applyFont="1" applyBorder="1" applyAlignment="1">
      <alignment horizontal="center" vertical="center"/>
    </xf>
    <xf numFmtId="1" fontId="13" fillId="0" borderId="47" xfId="0" applyNumberFormat="1" applyFont="1" applyBorder="1" applyAlignment="1">
      <alignment horizontal="center" vertical="center"/>
    </xf>
    <xf numFmtId="1" fontId="13" fillId="0" borderId="48" xfId="0" applyNumberFormat="1" applyFont="1" applyBorder="1" applyAlignment="1">
      <alignment horizontal="center" vertical="center"/>
    </xf>
    <xf numFmtId="1" fontId="13" fillId="0" borderId="4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" fontId="28" fillId="0" borderId="22" xfId="0" applyNumberFormat="1" applyFont="1" applyBorder="1" applyAlignment="1">
      <alignment horizontal="center" vertical="center"/>
    </xf>
    <xf numFmtId="1" fontId="28" fillId="0" borderId="24" xfId="0" applyNumberFormat="1" applyFont="1" applyBorder="1" applyAlignment="1">
      <alignment horizontal="center" vertical="center"/>
    </xf>
    <xf numFmtId="1" fontId="28" fillId="0" borderId="25" xfId="0" applyNumberFormat="1" applyFont="1" applyBorder="1" applyAlignment="1">
      <alignment horizontal="center" vertical="center"/>
    </xf>
    <xf numFmtId="1" fontId="28" fillId="0" borderId="23" xfId="0" applyNumberFormat="1" applyFont="1" applyBorder="1" applyAlignment="1">
      <alignment horizontal="center" vertical="center"/>
    </xf>
    <xf numFmtId="1" fontId="28" fillId="0" borderId="44" xfId="0" applyNumberFormat="1" applyFont="1" applyBorder="1" applyAlignment="1">
      <alignment horizontal="center" vertical="center"/>
    </xf>
    <xf numFmtId="1" fontId="28" fillId="0" borderId="47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0" borderId="46" xfId="0" applyNumberFormat="1" applyFont="1" applyBorder="1" applyAlignment="1">
      <alignment horizontal="center" vertical="center"/>
    </xf>
    <xf numFmtId="1" fontId="28" fillId="0" borderId="26" xfId="0" applyNumberFormat="1" applyFont="1" applyBorder="1" applyAlignment="1">
      <alignment horizontal="center" vertical="center"/>
    </xf>
    <xf numFmtId="1" fontId="28" fillId="0" borderId="28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1" fontId="28" fillId="0" borderId="27" xfId="0" applyNumberFormat="1" applyFont="1" applyBorder="1" applyAlignment="1">
      <alignment horizontal="center" vertical="center"/>
    </xf>
    <xf numFmtId="1" fontId="28" fillId="0" borderId="34" xfId="0" applyNumberFormat="1" applyFont="1" applyBorder="1" applyAlignment="1">
      <alignment horizontal="center" vertical="center"/>
    </xf>
    <xf numFmtId="1" fontId="28" fillId="0" borderId="36" xfId="0" applyNumberFormat="1" applyFont="1" applyBorder="1" applyAlignment="1">
      <alignment horizontal="center" vertical="center"/>
    </xf>
    <xf numFmtId="1" fontId="28" fillId="0" borderId="37" xfId="0" applyNumberFormat="1" applyFont="1" applyBorder="1" applyAlignment="1">
      <alignment horizontal="center" vertical="center"/>
    </xf>
    <xf numFmtId="1" fontId="28" fillId="0" borderId="30" xfId="0" applyNumberFormat="1" applyFont="1" applyBorder="1" applyAlignment="1">
      <alignment horizontal="center" vertical="center"/>
    </xf>
    <xf numFmtId="1" fontId="28" fillId="0" borderId="32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35" xfId="0" applyNumberFormat="1" applyFont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" fontId="28" fillId="4" borderId="28" xfId="0" applyNumberFormat="1" applyFont="1" applyFill="1" applyBorder="1" applyAlignment="1">
      <alignment horizontal="center" vertical="center"/>
    </xf>
    <xf numFmtId="1" fontId="28" fillId="4" borderId="29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" fontId="28" fillId="4" borderId="44" xfId="0" applyNumberFormat="1" applyFont="1" applyFill="1" applyBorder="1" applyAlignment="1">
      <alignment horizontal="center" vertical="center"/>
    </xf>
    <xf numFmtId="1" fontId="28" fillId="4" borderId="47" xfId="0" applyNumberFormat="1" applyFont="1" applyFill="1" applyBorder="1" applyAlignment="1">
      <alignment horizontal="center" vertical="center"/>
    </xf>
    <xf numFmtId="1" fontId="28" fillId="4" borderId="48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32" fillId="0" borderId="0" xfId="0" applyFont="1"/>
    <xf numFmtId="0" fontId="32" fillId="4" borderId="0" xfId="0" applyFont="1" applyFill="1"/>
    <xf numFmtId="164" fontId="32" fillId="4" borderId="0" xfId="0" applyNumberFormat="1" applyFont="1" applyFill="1"/>
    <xf numFmtId="0" fontId="0" fillId="0" borderId="0" xfId="0" applyAlignment="1"/>
    <xf numFmtId="0" fontId="0" fillId="0" borderId="0" xfId="0" quotePrefix="1"/>
    <xf numFmtId="0" fontId="0" fillId="5" borderId="0" xfId="0" applyFill="1"/>
    <xf numFmtId="41" fontId="0" fillId="5" borderId="0" xfId="0" applyNumberFormat="1" applyFill="1"/>
    <xf numFmtId="0" fontId="34" fillId="0" borderId="0" xfId="0" applyFont="1"/>
    <xf numFmtId="0" fontId="35" fillId="4" borderId="0" xfId="0" applyFont="1" applyFill="1"/>
    <xf numFmtId="0" fontId="1" fillId="4" borderId="0" xfId="0" applyFont="1" applyFill="1"/>
    <xf numFmtId="0" fontId="36" fillId="4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right" wrapText="1"/>
    </xf>
    <xf numFmtId="0" fontId="2" fillId="0" borderId="0" xfId="0" applyFont="1"/>
    <xf numFmtId="0" fontId="0" fillId="6" borderId="0" xfId="0" applyFill="1"/>
    <xf numFmtId="165" fontId="0" fillId="0" borderId="0" xfId="0" applyNumberFormat="1"/>
    <xf numFmtId="0" fontId="0" fillId="4" borderId="0" xfId="0" applyFill="1"/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1" fontId="28" fillId="0" borderId="60" xfId="0" applyNumberFormat="1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/>
    </xf>
    <xf numFmtId="2" fontId="28" fillId="0" borderId="62" xfId="0" applyNumberFormat="1" applyFont="1" applyBorder="1" applyAlignment="1">
      <alignment horizontal="center" vertical="center"/>
    </xf>
    <xf numFmtId="2" fontId="28" fillId="0" borderId="63" xfId="0" applyNumberFormat="1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2" fontId="29" fillId="0" borderId="62" xfId="0" applyNumberFormat="1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2" fontId="28" fillId="0" borderId="65" xfId="0" applyNumberFormat="1" applyFont="1" applyBorder="1" applyAlignment="1">
      <alignment horizontal="center" vertical="center"/>
    </xf>
    <xf numFmtId="2" fontId="28" fillId="0" borderId="66" xfId="0" applyNumberFormat="1" applyFont="1" applyBorder="1" applyAlignment="1">
      <alignment horizontal="center" vertical="center"/>
    </xf>
    <xf numFmtId="2" fontId="29" fillId="0" borderId="65" xfId="0" applyNumberFormat="1" applyFont="1" applyBorder="1" applyAlignment="1">
      <alignment horizontal="center" vertical="center"/>
    </xf>
    <xf numFmtId="0" fontId="24" fillId="0" borderId="67" xfId="0" applyNumberFormat="1" applyFont="1" applyBorder="1" applyAlignment="1">
      <alignment horizontal="center" vertical="center"/>
    </xf>
    <xf numFmtId="0" fontId="24" fillId="0" borderId="68" xfId="0" applyNumberFormat="1" applyFont="1" applyBorder="1" applyAlignment="1">
      <alignment horizontal="center" vertical="center"/>
    </xf>
    <xf numFmtId="0" fontId="25" fillId="0" borderId="68" xfId="0" applyNumberFormat="1" applyFont="1" applyBorder="1" applyAlignment="1">
      <alignment horizontal="center" vertical="center"/>
    </xf>
    <xf numFmtId="0" fontId="26" fillId="0" borderId="68" xfId="0" applyNumberFormat="1" applyFont="1" applyBorder="1" applyAlignment="1">
      <alignment horizontal="center" vertical="center"/>
    </xf>
    <xf numFmtId="0" fontId="24" fillId="0" borderId="69" xfId="0" applyNumberFormat="1" applyFont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Monotonik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'R'!$E$10:$E$17</c:f>
              <c:numCache>
                <c:formatCode>General</c:formatCode>
                <c:ptCount val="8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19</c:v>
                </c:pt>
                <c:pt idx="7">
                  <c:v>15.2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573752"/>
        <c:axId val="386569048"/>
      </c:scatterChart>
      <c:valAx>
        <c:axId val="386573752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6569048"/>
        <c:crosses val="autoZero"/>
        <c:crossBetween val="midCat"/>
      </c:valAx>
      <c:valAx>
        <c:axId val="3865690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6573752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569440"/>
        <c:axId val="386574536"/>
      </c:scatterChart>
      <c:valAx>
        <c:axId val="38656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6574536"/>
        <c:crosses val="autoZero"/>
        <c:crossBetween val="midCat"/>
      </c:valAx>
      <c:valAx>
        <c:axId val="38657453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65694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99308437067773E-2"/>
          <c:y val="6.2877161255280062E-2"/>
          <c:w val="0.87918856615952057"/>
          <c:h val="0.90019010566108026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'R'!$E$25:$E$61</c:f>
              <c:numCache>
                <c:formatCode>General</c:formatCode>
                <c:ptCount val="3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  <c:pt idx="25">
                  <c:v>3.8</c:v>
                </c:pt>
                <c:pt idx="26">
                  <c:v>7.6</c:v>
                </c:pt>
                <c:pt idx="27">
                  <c:v>11.399999999999999</c:v>
                </c:pt>
                <c:pt idx="28">
                  <c:v>15.2</c:v>
                </c:pt>
                <c:pt idx="29">
                  <c:v>19</c:v>
                </c:pt>
                <c:pt idx="30" formatCode="0.0">
                  <c:v>22.799999999999997</c:v>
                </c:pt>
                <c:pt idx="31">
                  <c:v>19</c:v>
                </c:pt>
                <c:pt idx="32">
                  <c:v>15.2</c:v>
                </c:pt>
                <c:pt idx="33">
                  <c:v>11.399999999999999</c:v>
                </c:pt>
                <c:pt idx="34">
                  <c:v>7.6</c:v>
                </c:pt>
                <c:pt idx="35">
                  <c:v>3.8</c:v>
                </c:pt>
                <c:pt idx="36">
                  <c:v>3.8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-16.39</c:v>
                </c:pt>
                <c:pt idx="2">
                  <c:v>-32.32</c:v>
                </c:pt>
                <c:pt idx="3">
                  <c:v>-31.16</c:v>
                </c:pt>
                <c:pt idx="4">
                  <c:v>-31.060000000000002</c:v>
                </c:pt>
                <c:pt idx="5">
                  <c:v>-35.17</c:v>
                </c:pt>
                <c:pt idx="6">
                  <c:v>-44.59</c:v>
                </c:pt>
                <c:pt idx="7">
                  <c:v>-43.47</c:v>
                </c:pt>
                <c:pt idx="8">
                  <c:v>-40.32</c:v>
                </c:pt>
                <c:pt idx="9">
                  <c:v>-39.540000000000006</c:v>
                </c:pt>
                <c:pt idx="10">
                  <c:v>-41.610000000000007</c:v>
                </c:pt>
                <c:pt idx="11">
                  <c:v>-44.900000000000006</c:v>
                </c:pt>
                <c:pt idx="12">
                  <c:v>-52.34</c:v>
                </c:pt>
                <c:pt idx="13">
                  <c:v>-51.81</c:v>
                </c:pt>
                <c:pt idx="14">
                  <c:v>-50.280000000000008</c:v>
                </c:pt>
                <c:pt idx="15">
                  <c:v>-47.02000000000001</c:v>
                </c:pt>
                <c:pt idx="16">
                  <c:v>-45.320000000000007</c:v>
                </c:pt>
                <c:pt idx="17">
                  <c:v>-47.490000000000009</c:v>
                </c:pt>
                <c:pt idx="18">
                  <c:v>-50.170000000000009</c:v>
                </c:pt>
                <c:pt idx="19">
                  <c:v>-52.810000000000009</c:v>
                </c:pt>
                <c:pt idx="20">
                  <c:v>-58.38000000000001</c:v>
                </c:pt>
                <c:pt idx="21">
                  <c:v>-58.20000000000001</c:v>
                </c:pt>
                <c:pt idx="22">
                  <c:v>-57.360000000000007</c:v>
                </c:pt>
                <c:pt idx="23">
                  <c:v>-55.960000000000008</c:v>
                </c:pt>
                <c:pt idx="24">
                  <c:v>-52.980000000000011</c:v>
                </c:pt>
                <c:pt idx="25">
                  <c:v>-50.360000000000007</c:v>
                </c:pt>
                <c:pt idx="26">
                  <c:v>-53.290000000000006</c:v>
                </c:pt>
                <c:pt idx="27">
                  <c:v>-54.720000000000006</c:v>
                </c:pt>
                <c:pt idx="28">
                  <c:v>-57.820000000000007</c:v>
                </c:pt>
                <c:pt idx="29">
                  <c:v>-58.860000000000007</c:v>
                </c:pt>
                <c:pt idx="30">
                  <c:v>-62.100000000000009</c:v>
                </c:pt>
                <c:pt idx="31">
                  <c:v>-61.970000000000006</c:v>
                </c:pt>
                <c:pt idx="32">
                  <c:v>-61.460000000000008</c:v>
                </c:pt>
                <c:pt idx="33">
                  <c:v>-60.620000000000005</c:v>
                </c:pt>
                <c:pt idx="34">
                  <c:v>-58.38000000000001</c:v>
                </c:pt>
                <c:pt idx="35">
                  <c:v>-56.360000000000007</c:v>
                </c:pt>
                <c:pt idx="36">
                  <c:v>-53.45000000000001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574928"/>
        <c:axId val="386567872"/>
      </c:scatterChart>
      <c:valAx>
        <c:axId val="38657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5451840020289527"/>
              <c:y val="0.18755114877614928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386567872"/>
        <c:crosses val="autoZero"/>
        <c:crossBetween val="midCat"/>
        <c:minorUnit val="0.1"/>
      </c:valAx>
      <c:valAx>
        <c:axId val="386567872"/>
        <c:scaling>
          <c:orientation val="minMax"/>
          <c:min val="-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386574928"/>
        <c:crosses val="autoZero"/>
        <c:crossBetween val="midCat"/>
        <c:majorUnit val="10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Bertahap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'R'!$H$10:$H$17</c:f>
              <c:numCache>
                <c:formatCode>General</c:formatCode>
                <c:ptCount val="8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8.1647368421052615</c:v>
                </c:pt>
                <c:pt idx="4">
                  <c:v>10.886315789473684</c:v>
                </c:pt>
                <c:pt idx="5">
                  <c:v>13.607894736842105</c:v>
                </c:pt>
                <c:pt idx="6">
                  <c:v>13.607894736842105</c:v>
                </c:pt>
                <c:pt idx="7">
                  <c:v>10.886315789473684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'R'!$C$25:$C$60</c:f>
              <c:numCache>
                <c:formatCode>General</c:formatCode>
                <c:ptCount val="3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  <c:pt idx="25">
                  <c:v>96</c:v>
                </c:pt>
                <c:pt idx="26">
                  <c:v>96.5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102</c:v>
                </c:pt>
                <c:pt idx="31">
                  <c:v>102.25</c:v>
                </c:pt>
                <c:pt idx="32">
                  <c:v>102.5</c:v>
                </c:pt>
                <c:pt idx="33">
                  <c:v>102.75</c:v>
                </c:pt>
                <c:pt idx="34">
                  <c:v>103</c:v>
                </c:pt>
                <c:pt idx="35">
                  <c:v>104</c:v>
                </c:pt>
              </c:numCache>
            </c:numRef>
          </c:xVal>
          <c:yVal>
            <c:numRef>
              <c:f>'R'!$H$25:$H$60</c:f>
              <c:numCache>
                <c:formatCode>General</c:formatCode>
                <c:ptCount val="36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2.7215789473684211</c:v>
                </c:pt>
                <c:pt idx="5">
                  <c:v>5.4431578947368422</c:v>
                </c:pt>
                <c:pt idx="6">
                  <c:v>8.1647368421052615</c:v>
                </c:pt>
                <c:pt idx="7">
                  <c:v>5.4431578947368422</c:v>
                </c:pt>
                <c:pt idx="8">
                  <c:v>2.7215789473684211</c:v>
                </c:pt>
                <c:pt idx="9">
                  <c:v>2.7215789473684211</c:v>
                </c:pt>
                <c:pt idx="10">
                  <c:v>5.4431578947368422</c:v>
                </c:pt>
                <c:pt idx="11">
                  <c:v>8.1647368421052615</c:v>
                </c:pt>
                <c:pt idx="12">
                  <c:v>10.886315789473684</c:v>
                </c:pt>
                <c:pt idx="13">
                  <c:v>8.1647368421052615</c:v>
                </c:pt>
                <c:pt idx="14">
                  <c:v>5.4431578947368422</c:v>
                </c:pt>
                <c:pt idx="15">
                  <c:v>2.7215789473684211</c:v>
                </c:pt>
                <c:pt idx="16">
                  <c:v>2.7215789473684211</c:v>
                </c:pt>
                <c:pt idx="17">
                  <c:v>5.4431578947368422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13.607894736842105</c:v>
                </c:pt>
                <c:pt idx="21">
                  <c:v>10.886315789473684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2.7215789473684211</c:v>
                </c:pt>
                <c:pt idx="25">
                  <c:v>2.7215789473684211</c:v>
                </c:pt>
                <c:pt idx="26">
                  <c:v>5.4431578947368422</c:v>
                </c:pt>
                <c:pt idx="27">
                  <c:v>8.1647368421052615</c:v>
                </c:pt>
                <c:pt idx="28">
                  <c:v>10.886315789473684</c:v>
                </c:pt>
                <c:pt idx="29">
                  <c:v>13.607894736842105</c:v>
                </c:pt>
                <c:pt idx="30">
                  <c:v>16.329473684210523</c:v>
                </c:pt>
                <c:pt idx="31">
                  <c:v>13.607894736842105</c:v>
                </c:pt>
                <c:pt idx="32">
                  <c:v>10.886315789473684</c:v>
                </c:pt>
                <c:pt idx="33">
                  <c:v>8.1647368421052615</c:v>
                </c:pt>
                <c:pt idx="34">
                  <c:v>5.4431578947368422</c:v>
                </c:pt>
                <c:pt idx="35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762776"/>
        <c:axId val="381761600"/>
      </c:scatterChart>
      <c:valAx>
        <c:axId val="381762776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1761600"/>
        <c:crosses val="autoZero"/>
        <c:crossBetween val="midCat"/>
      </c:valAx>
      <c:valAx>
        <c:axId val="3817616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1762776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7500339218019"/>
          <c:y val="0.15651600511427571"/>
          <c:w val="0.7613102848118265"/>
          <c:h val="0.79214073075868796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3.8</c:v>
                </c:pt>
                <c:pt idx="2">
                  <c:v>3.8</c:v>
                </c:pt>
                <c:pt idx="3">
                  <c:v>7.6</c:v>
                </c:pt>
                <c:pt idx="4">
                  <c:v>7.6</c:v>
                </c:pt>
                <c:pt idx="5">
                  <c:v>3.8</c:v>
                </c:pt>
                <c:pt idx="6">
                  <c:v>3.8</c:v>
                </c:pt>
                <c:pt idx="7">
                  <c:v>7.6</c:v>
                </c:pt>
                <c:pt idx="8">
                  <c:v>7.6</c:v>
                </c:pt>
                <c:pt idx="9">
                  <c:v>11.399999999999999</c:v>
                </c:pt>
                <c:pt idx="10">
                  <c:v>11.399999999999999</c:v>
                </c:pt>
                <c:pt idx="11">
                  <c:v>7.6</c:v>
                </c:pt>
                <c:pt idx="12">
                  <c:v>7.6</c:v>
                </c:pt>
                <c:pt idx="13">
                  <c:v>3.8</c:v>
                </c:pt>
                <c:pt idx="14">
                  <c:v>3.8</c:v>
                </c:pt>
                <c:pt idx="15">
                  <c:v>7.6</c:v>
                </c:pt>
                <c:pt idx="16">
                  <c:v>7.6</c:v>
                </c:pt>
                <c:pt idx="17">
                  <c:v>11.399999999999999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15.2</c:v>
                </c:pt>
                <c:pt idx="21">
                  <c:v>11.399999999999999</c:v>
                </c:pt>
                <c:pt idx="22">
                  <c:v>11.399999999999999</c:v>
                </c:pt>
                <c:pt idx="23">
                  <c:v>7.6</c:v>
                </c:pt>
                <c:pt idx="24">
                  <c:v>7.6</c:v>
                </c:pt>
                <c:pt idx="25">
                  <c:v>3.8</c:v>
                </c:pt>
                <c:pt idx="26">
                  <c:v>3.8</c:v>
                </c:pt>
                <c:pt idx="27">
                  <c:v>7.6</c:v>
                </c:pt>
                <c:pt idx="28">
                  <c:v>7.6</c:v>
                </c:pt>
                <c:pt idx="29">
                  <c:v>11.399999999999999</c:v>
                </c:pt>
                <c:pt idx="30">
                  <c:v>11.399999999999999</c:v>
                </c:pt>
                <c:pt idx="31">
                  <c:v>15.2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763952"/>
        <c:axId val="381761992"/>
      </c:scatterChart>
      <c:valAx>
        <c:axId val="38176395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1761992"/>
        <c:crosses val="autoZero"/>
        <c:crossBetween val="midCat"/>
        <c:majorUnit val="4"/>
        <c:minorUnit val="0.4"/>
      </c:valAx>
      <c:valAx>
        <c:axId val="381761992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176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7500339218019"/>
          <c:y val="0.15651600511427571"/>
          <c:w val="0.7613102848118265"/>
          <c:h val="0.79214073075868796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[2]R!$K$25:$K$56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8.1647368421052633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8.1647368421052633</c:v>
                </c:pt>
                <c:pt idx="10">
                  <c:v>10.886315789473684</c:v>
                </c:pt>
                <c:pt idx="11">
                  <c:v>8.1647368421052633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8.1647368421052633</c:v>
                </c:pt>
                <c:pt idx="16">
                  <c:v>10.886315789473684</c:v>
                </c:pt>
                <c:pt idx="17">
                  <c:v>13.607894736842107</c:v>
                </c:pt>
                <c:pt idx="18">
                  <c:v>10.886315789473684</c:v>
                </c:pt>
                <c:pt idx="19">
                  <c:v>8.1647368421052633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8.1647368421052633</c:v>
                </c:pt>
                <c:pt idx="24">
                  <c:v>10.886315789473684</c:v>
                </c:pt>
                <c:pt idx="25">
                  <c:v>13.607894736842107</c:v>
                </c:pt>
                <c:pt idx="26">
                  <c:v>16.329473684210527</c:v>
                </c:pt>
                <c:pt idx="27">
                  <c:v>13.607894736842107</c:v>
                </c:pt>
                <c:pt idx="28">
                  <c:v>10.886315789473684</c:v>
                </c:pt>
                <c:pt idx="29">
                  <c:v>8.1647368421052633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[2]R!$L$25:$L$56</c:f>
              <c:numCache>
                <c:formatCode>General</c:formatCode>
                <c:ptCount val="32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7.6</c:v>
                </c:pt>
                <c:pt idx="5">
                  <c:v>11.399999999999999</c:v>
                </c:pt>
                <c:pt idx="6">
                  <c:v>7.6</c:v>
                </c:pt>
                <c:pt idx="7">
                  <c:v>3.8</c:v>
                </c:pt>
                <c:pt idx="8">
                  <c:v>7.6</c:v>
                </c:pt>
                <c:pt idx="9">
                  <c:v>11.399999999999999</c:v>
                </c:pt>
                <c:pt idx="10">
                  <c:v>15.2</c:v>
                </c:pt>
                <c:pt idx="11">
                  <c:v>11.399999999999999</c:v>
                </c:pt>
                <c:pt idx="12">
                  <c:v>7.6</c:v>
                </c:pt>
                <c:pt idx="13">
                  <c:v>3.8</c:v>
                </c:pt>
                <c:pt idx="14">
                  <c:v>7.6</c:v>
                </c:pt>
                <c:pt idx="15">
                  <c:v>11.399999999999999</c:v>
                </c:pt>
                <c:pt idx="16">
                  <c:v>15.2</c:v>
                </c:pt>
                <c:pt idx="17">
                  <c:v>19</c:v>
                </c:pt>
                <c:pt idx="18">
                  <c:v>15.2</c:v>
                </c:pt>
                <c:pt idx="19">
                  <c:v>11.399999999999999</c:v>
                </c:pt>
                <c:pt idx="20">
                  <c:v>7.6</c:v>
                </c:pt>
                <c:pt idx="21">
                  <c:v>3.8</c:v>
                </c:pt>
                <c:pt idx="22">
                  <c:v>7.6</c:v>
                </c:pt>
                <c:pt idx="23">
                  <c:v>11.399999999999999</c:v>
                </c:pt>
                <c:pt idx="24">
                  <c:v>15.2</c:v>
                </c:pt>
                <c:pt idx="25">
                  <c:v>19</c:v>
                </c:pt>
                <c:pt idx="26">
                  <c:v>22.799999999999997</c:v>
                </c:pt>
                <c:pt idx="27">
                  <c:v>19</c:v>
                </c:pt>
                <c:pt idx="28">
                  <c:v>15.2</c:v>
                </c:pt>
                <c:pt idx="29">
                  <c:v>11.399999999999999</c:v>
                </c:pt>
                <c:pt idx="30">
                  <c:v>7.6</c:v>
                </c:pt>
                <c:pt idx="31">
                  <c:v>3.8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763560"/>
        <c:axId val="386203720"/>
      </c:scatterChart>
      <c:valAx>
        <c:axId val="38176356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6203720"/>
        <c:crosses val="autoZero"/>
        <c:crossBetween val="midCat"/>
        <c:majorUnit val="4"/>
        <c:minorUnit val="0.4"/>
      </c:valAx>
      <c:valAx>
        <c:axId val="386203720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1763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'R'!$P$25:$P$87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4896"/>
        <c:axId val="386202152"/>
      </c:scatterChart>
      <c:valAx>
        <c:axId val="3862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6202152"/>
        <c:crosses val="autoZero"/>
        <c:crossBetween val="midCat"/>
      </c:valAx>
      <c:valAx>
        <c:axId val="3862021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38620489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93971706431353"/>
          <c:y val="0.18101701978419124"/>
          <c:w val="0.7066419810927137"/>
          <c:h val="0.76763937331125764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8.1647368421052615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10.886315789473684</c:v>
                </c:pt>
                <c:pt idx="11">
                  <c:v>8.1647368421052615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8.1647368421052615</c:v>
                </c:pt>
                <c:pt idx="16">
                  <c:v>10.886315789473684</c:v>
                </c:pt>
                <c:pt idx="17">
                  <c:v>13.607894736842105</c:v>
                </c:pt>
                <c:pt idx="18">
                  <c:v>10.886315789473684</c:v>
                </c:pt>
                <c:pt idx="19">
                  <c:v>8.1647368421052615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8.1647368421052615</c:v>
                </c:pt>
                <c:pt idx="24">
                  <c:v>10.886315789473684</c:v>
                </c:pt>
                <c:pt idx="25">
                  <c:v>13.607894736842105</c:v>
                </c:pt>
                <c:pt idx="26">
                  <c:v>16.329473684210523</c:v>
                </c:pt>
                <c:pt idx="27">
                  <c:v>13.607894736842105</c:v>
                </c:pt>
                <c:pt idx="28">
                  <c:v>10.886315789473684</c:v>
                </c:pt>
                <c:pt idx="29">
                  <c:v>8.1647368421052615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4504"/>
        <c:axId val="386205288"/>
      </c:scatterChart>
      <c:valAx>
        <c:axId val="38620450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Tekanan (kPa)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6205288"/>
        <c:crosses val="autoZero"/>
        <c:crossBetween val="midCat"/>
        <c:majorUnit val="4"/>
        <c:minorUnit val="0.4"/>
      </c:valAx>
      <c:valAx>
        <c:axId val="386205288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6204504"/>
        <c:crosses val="autoZero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25740308954005"/>
          <c:y val="3.6447697558931895E-2"/>
          <c:w val="0.8165092833906491"/>
          <c:h val="0.92661959508582559"/>
        </c:manualLayout>
      </c:layout>
      <c:scatterChart>
        <c:scatterStyle val="lineMarker"/>
        <c:varyColors val="0"/>
        <c:ser>
          <c:idx val="0"/>
          <c:order val="0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'R'!$P$25:$P$87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ser>
          <c:idx val="1"/>
          <c:order val="1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-16.39</c:v>
                </c:pt>
                <c:pt idx="2">
                  <c:v>-32.32</c:v>
                </c:pt>
                <c:pt idx="3">
                  <c:v>-31.16</c:v>
                </c:pt>
                <c:pt idx="4">
                  <c:v>-31.060000000000002</c:v>
                </c:pt>
                <c:pt idx="5">
                  <c:v>-35.17</c:v>
                </c:pt>
                <c:pt idx="6">
                  <c:v>-44.59</c:v>
                </c:pt>
                <c:pt idx="7">
                  <c:v>-43.47</c:v>
                </c:pt>
                <c:pt idx="8">
                  <c:v>-40.32</c:v>
                </c:pt>
                <c:pt idx="9">
                  <c:v>-39.540000000000006</c:v>
                </c:pt>
                <c:pt idx="10">
                  <c:v>-41.610000000000007</c:v>
                </c:pt>
                <c:pt idx="11">
                  <c:v>-44.900000000000006</c:v>
                </c:pt>
                <c:pt idx="12">
                  <c:v>-52.34</c:v>
                </c:pt>
                <c:pt idx="13">
                  <c:v>-51.81</c:v>
                </c:pt>
                <c:pt idx="14">
                  <c:v>-50.280000000000008</c:v>
                </c:pt>
                <c:pt idx="15">
                  <c:v>-47.02000000000001</c:v>
                </c:pt>
                <c:pt idx="16">
                  <c:v>-45.320000000000007</c:v>
                </c:pt>
                <c:pt idx="17">
                  <c:v>-47.490000000000009</c:v>
                </c:pt>
                <c:pt idx="18">
                  <c:v>-50.170000000000009</c:v>
                </c:pt>
                <c:pt idx="19">
                  <c:v>-52.810000000000009</c:v>
                </c:pt>
                <c:pt idx="20">
                  <c:v>-58.38000000000001</c:v>
                </c:pt>
                <c:pt idx="21">
                  <c:v>-58.20000000000001</c:v>
                </c:pt>
                <c:pt idx="22">
                  <c:v>-57.360000000000007</c:v>
                </c:pt>
                <c:pt idx="23">
                  <c:v>-55.960000000000008</c:v>
                </c:pt>
                <c:pt idx="24">
                  <c:v>-52.980000000000011</c:v>
                </c:pt>
                <c:pt idx="25">
                  <c:v>-50.360000000000007</c:v>
                </c:pt>
                <c:pt idx="26">
                  <c:v>-53.290000000000006</c:v>
                </c:pt>
                <c:pt idx="27">
                  <c:v>-54.720000000000006</c:v>
                </c:pt>
                <c:pt idx="28">
                  <c:v>-57.820000000000007</c:v>
                </c:pt>
                <c:pt idx="29">
                  <c:v>-58.860000000000007</c:v>
                </c:pt>
                <c:pt idx="30">
                  <c:v>-62.100000000000009</c:v>
                </c:pt>
                <c:pt idx="31">
                  <c:v>-61.970000000000006</c:v>
                </c:pt>
                <c:pt idx="32">
                  <c:v>-61.460000000000008</c:v>
                </c:pt>
                <c:pt idx="33">
                  <c:v>-60.620000000000005</c:v>
                </c:pt>
                <c:pt idx="34">
                  <c:v>-58.38000000000001</c:v>
                </c:pt>
                <c:pt idx="35">
                  <c:v>-56.360000000000007</c:v>
                </c:pt>
                <c:pt idx="36">
                  <c:v>-53.45000000000001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83368"/>
        <c:axId val="377686112"/>
      </c:scatterChart>
      <c:valAx>
        <c:axId val="377683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1632344565631656"/>
              <c:y val="0.19286414209263658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377686112"/>
        <c:crosses val="autoZero"/>
        <c:crossBetween val="midCat"/>
        <c:majorUnit val="1"/>
        <c:minorUnit val="0.1"/>
      </c:valAx>
      <c:valAx>
        <c:axId val="377686112"/>
        <c:scaling>
          <c:orientation val="minMax"/>
          <c:max val="24"/>
          <c:min val="-8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377683368"/>
        <c:crosses val="autoZero"/>
        <c:crossBetween val="midCat"/>
        <c:majorUnit val="10"/>
      </c:valAx>
      <c:spPr>
        <a:noFill/>
        <a:ln w="635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20419057787269"/>
          <c:y val="0.25675187861791249"/>
          <c:w val="0.74437802767963546"/>
          <c:h val="0.69172545212670322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8.1647368421052615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10.886315789473684</c:v>
                </c:pt>
                <c:pt idx="11">
                  <c:v>8.1647368421052615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8.1647368421052615</c:v>
                </c:pt>
                <c:pt idx="16">
                  <c:v>10.886315789473684</c:v>
                </c:pt>
                <c:pt idx="17">
                  <c:v>13.607894736842105</c:v>
                </c:pt>
                <c:pt idx="18">
                  <c:v>10.886315789473684</c:v>
                </c:pt>
                <c:pt idx="19">
                  <c:v>8.1647368421052615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8.1647368421052615</c:v>
                </c:pt>
                <c:pt idx="24">
                  <c:v>10.886315789473684</c:v>
                </c:pt>
                <c:pt idx="25">
                  <c:v>13.607894736842105</c:v>
                </c:pt>
                <c:pt idx="26">
                  <c:v>16.329473684210523</c:v>
                </c:pt>
                <c:pt idx="27">
                  <c:v>13.607894736842105</c:v>
                </c:pt>
                <c:pt idx="28">
                  <c:v>10.886315789473684</c:v>
                </c:pt>
                <c:pt idx="29">
                  <c:v>8.1647368421052615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094384"/>
        <c:axId val="428092816"/>
      </c:scatterChart>
      <c:valAx>
        <c:axId val="42809438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Pressure</a:t>
                </a:r>
                <a:r>
                  <a:rPr lang="en-US"/>
                  <a:t>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28092816"/>
        <c:crosses val="autoZero"/>
        <c:crossBetween val="midCat"/>
        <c:majorUnit val="2"/>
        <c:minorUnit val="0.4"/>
      </c:valAx>
      <c:valAx>
        <c:axId val="42809281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Settlement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28094384"/>
        <c:crosses val="autoZero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30351541067049"/>
          <c:y val="3.6775362318840578E-2"/>
          <c:w val="0.77340035389256812"/>
          <c:h val="0.92661959508582559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'R'!$M$25:$M$87</c:f>
              <c:numCache>
                <c:formatCode>General</c:formatCode>
                <c:ptCount val="63"/>
                <c:pt idx="0">
                  <c:v>0</c:v>
                </c:pt>
                <c:pt idx="1">
                  <c:v>3.8</c:v>
                </c:pt>
                <c:pt idx="2">
                  <c:v>3.8</c:v>
                </c:pt>
                <c:pt idx="3">
                  <c:v>7.6</c:v>
                </c:pt>
                <c:pt idx="4">
                  <c:v>7.6</c:v>
                </c:pt>
                <c:pt idx="5">
                  <c:v>3.8</c:v>
                </c:pt>
                <c:pt idx="6">
                  <c:v>3.8</c:v>
                </c:pt>
                <c:pt idx="7">
                  <c:v>7.6</c:v>
                </c:pt>
                <c:pt idx="8">
                  <c:v>7.6</c:v>
                </c:pt>
                <c:pt idx="9">
                  <c:v>11.399999999999999</c:v>
                </c:pt>
                <c:pt idx="10">
                  <c:v>11.399999999999999</c:v>
                </c:pt>
                <c:pt idx="11">
                  <c:v>7.6</c:v>
                </c:pt>
                <c:pt idx="12">
                  <c:v>7.6</c:v>
                </c:pt>
                <c:pt idx="13">
                  <c:v>3.8</c:v>
                </c:pt>
                <c:pt idx="14">
                  <c:v>3.8</c:v>
                </c:pt>
                <c:pt idx="15">
                  <c:v>7.6</c:v>
                </c:pt>
                <c:pt idx="16">
                  <c:v>7.6</c:v>
                </c:pt>
                <c:pt idx="17">
                  <c:v>11.399999999999999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15.2</c:v>
                </c:pt>
                <c:pt idx="21">
                  <c:v>11.399999999999999</c:v>
                </c:pt>
                <c:pt idx="22">
                  <c:v>11.399999999999999</c:v>
                </c:pt>
                <c:pt idx="23">
                  <c:v>7.6</c:v>
                </c:pt>
                <c:pt idx="24">
                  <c:v>7.6</c:v>
                </c:pt>
                <c:pt idx="25">
                  <c:v>3.8</c:v>
                </c:pt>
                <c:pt idx="26">
                  <c:v>3.8</c:v>
                </c:pt>
                <c:pt idx="27">
                  <c:v>7.6</c:v>
                </c:pt>
                <c:pt idx="28">
                  <c:v>7.6</c:v>
                </c:pt>
                <c:pt idx="29">
                  <c:v>11.399999999999999</c:v>
                </c:pt>
                <c:pt idx="30">
                  <c:v>11.399999999999999</c:v>
                </c:pt>
                <c:pt idx="31">
                  <c:v>15.2</c:v>
                </c:pt>
                <c:pt idx="32">
                  <c:v>15.2</c:v>
                </c:pt>
                <c:pt idx="33">
                  <c:v>19</c:v>
                </c:pt>
                <c:pt idx="34">
                  <c:v>19</c:v>
                </c:pt>
                <c:pt idx="35">
                  <c:v>15.2</c:v>
                </c:pt>
                <c:pt idx="36">
                  <c:v>15.2</c:v>
                </c:pt>
                <c:pt idx="37">
                  <c:v>11.399999999999999</c:v>
                </c:pt>
                <c:pt idx="38">
                  <c:v>11.399999999999999</c:v>
                </c:pt>
                <c:pt idx="39">
                  <c:v>7.6</c:v>
                </c:pt>
                <c:pt idx="40">
                  <c:v>7.6</c:v>
                </c:pt>
                <c:pt idx="41">
                  <c:v>3.8</c:v>
                </c:pt>
                <c:pt idx="42">
                  <c:v>3.8</c:v>
                </c:pt>
                <c:pt idx="43">
                  <c:v>7.6</c:v>
                </c:pt>
                <c:pt idx="44">
                  <c:v>7.6</c:v>
                </c:pt>
                <c:pt idx="45">
                  <c:v>11.399999999999999</c:v>
                </c:pt>
                <c:pt idx="46">
                  <c:v>11.399999999999999</c:v>
                </c:pt>
                <c:pt idx="47">
                  <c:v>15.2</c:v>
                </c:pt>
                <c:pt idx="48">
                  <c:v>15.2</c:v>
                </c:pt>
                <c:pt idx="49">
                  <c:v>19</c:v>
                </c:pt>
                <c:pt idx="50">
                  <c:v>19</c:v>
                </c:pt>
                <c:pt idx="51">
                  <c:v>22.799999999999997</c:v>
                </c:pt>
                <c:pt idx="52">
                  <c:v>22.799999999999997</c:v>
                </c:pt>
                <c:pt idx="53">
                  <c:v>19</c:v>
                </c:pt>
                <c:pt idx="54">
                  <c:v>19</c:v>
                </c:pt>
                <c:pt idx="55">
                  <c:v>15.2</c:v>
                </c:pt>
                <c:pt idx="56">
                  <c:v>15.2</c:v>
                </c:pt>
                <c:pt idx="57">
                  <c:v>11.399999999999999</c:v>
                </c:pt>
                <c:pt idx="58">
                  <c:v>11.399999999999999</c:v>
                </c:pt>
                <c:pt idx="59">
                  <c:v>7.6</c:v>
                </c:pt>
                <c:pt idx="60">
                  <c:v>7.6</c:v>
                </c:pt>
                <c:pt idx="61">
                  <c:v>3.8</c:v>
                </c:pt>
                <c:pt idx="62">
                  <c:v>3.8</c:v>
                </c:pt>
              </c:numCache>
            </c:numRef>
          </c:yVal>
          <c:smooth val="0"/>
        </c:ser>
        <c:ser>
          <c:idx val="1"/>
          <c:order val="1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-16.39</c:v>
                </c:pt>
                <c:pt idx="2">
                  <c:v>-32.32</c:v>
                </c:pt>
                <c:pt idx="3">
                  <c:v>-31.16</c:v>
                </c:pt>
                <c:pt idx="4">
                  <c:v>-31.060000000000002</c:v>
                </c:pt>
                <c:pt idx="5">
                  <c:v>-35.17</c:v>
                </c:pt>
                <c:pt idx="6">
                  <c:v>-44.59</c:v>
                </c:pt>
                <c:pt idx="7">
                  <c:v>-43.47</c:v>
                </c:pt>
                <c:pt idx="8">
                  <c:v>-40.32</c:v>
                </c:pt>
                <c:pt idx="9">
                  <c:v>-39.540000000000006</c:v>
                </c:pt>
                <c:pt idx="10">
                  <c:v>-41.610000000000007</c:v>
                </c:pt>
                <c:pt idx="11">
                  <c:v>-44.900000000000006</c:v>
                </c:pt>
                <c:pt idx="12">
                  <c:v>-52.34</c:v>
                </c:pt>
                <c:pt idx="13">
                  <c:v>-51.81</c:v>
                </c:pt>
                <c:pt idx="14">
                  <c:v>-50.280000000000008</c:v>
                </c:pt>
                <c:pt idx="15">
                  <c:v>-47.02000000000001</c:v>
                </c:pt>
                <c:pt idx="16">
                  <c:v>-45.320000000000007</c:v>
                </c:pt>
                <c:pt idx="17">
                  <c:v>-47.490000000000009</c:v>
                </c:pt>
                <c:pt idx="18">
                  <c:v>-50.170000000000009</c:v>
                </c:pt>
                <c:pt idx="19">
                  <c:v>-52.810000000000009</c:v>
                </c:pt>
                <c:pt idx="20">
                  <c:v>-58.38000000000001</c:v>
                </c:pt>
                <c:pt idx="21">
                  <c:v>-58.20000000000001</c:v>
                </c:pt>
                <c:pt idx="22">
                  <c:v>-57.360000000000007</c:v>
                </c:pt>
                <c:pt idx="23">
                  <c:v>-55.960000000000008</c:v>
                </c:pt>
                <c:pt idx="24">
                  <c:v>-52.980000000000011</c:v>
                </c:pt>
                <c:pt idx="25">
                  <c:v>-50.360000000000007</c:v>
                </c:pt>
                <c:pt idx="26">
                  <c:v>-53.290000000000006</c:v>
                </c:pt>
                <c:pt idx="27">
                  <c:v>-54.720000000000006</c:v>
                </c:pt>
                <c:pt idx="28">
                  <c:v>-57.820000000000007</c:v>
                </c:pt>
                <c:pt idx="29">
                  <c:v>-58.860000000000007</c:v>
                </c:pt>
                <c:pt idx="30">
                  <c:v>-62.100000000000009</c:v>
                </c:pt>
                <c:pt idx="31">
                  <c:v>-61.970000000000006</c:v>
                </c:pt>
                <c:pt idx="32">
                  <c:v>-61.460000000000008</c:v>
                </c:pt>
                <c:pt idx="33">
                  <c:v>-60.620000000000005</c:v>
                </c:pt>
                <c:pt idx="34">
                  <c:v>-58.38000000000001</c:v>
                </c:pt>
                <c:pt idx="35">
                  <c:v>-56.360000000000007</c:v>
                </c:pt>
                <c:pt idx="36">
                  <c:v>-53.45000000000001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095168"/>
        <c:axId val="428097128"/>
      </c:scatterChart>
      <c:valAx>
        <c:axId val="4280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  <a:r>
                  <a:rPr lang="id-ID"/>
                  <a:t>ime</a:t>
                </a:r>
              </a:p>
              <a:p>
                <a:pPr>
                  <a:defRPr/>
                </a:pPr>
                <a:r>
                  <a:rPr lang="en-US"/>
                  <a:t>(</a:t>
                </a:r>
                <a:r>
                  <a:rPr lang="id-ID"/>
                  <a:t>day)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2714507760787293"/>
              <c:y val="0.10179426525940485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428097128"/>
        <c:crossesAt val="0"/>
        <c:crossBetween val="midCat"/>
        <c:majorUnit val="1"/>
        <c:minorUnit val="0.1"/>
      </c:valAx>
      <c:valAx>
        <c:axId val="428097128"/>
        <c:scaling>
          <c:orientation val="minMax"/>
          <c:max val="30"/>
          <c:min val="-8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</a:t>
                </a:r>
                <a:r>
                  <a:rPr lang="id-ID"/>
                  <a:t>ettlement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 w="6350">
            <a:solidFill>
              <a:schemeClr val="tx1"/>
            </a:solidFill>
          </a:ln>
        </c:spPr>
        <c:crossAx val="428095168"/>
        <c:crossesAt val="-80"/>
        <c:crossBetween val="midCat"/>
        <c:majorUnit val="10"/>
      </c:valAx>
      <c:spPr>
        <a:noFill/>
        <a:ln w="635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21822818013718"/>
          <c:y val="0.20561679790026247"/>
          <c:w val="0.71459141906388934"/>
          <c:h val="0.62529608456477193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8.1647368421052615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10.886315789473684</c:v>
                </c:pt>
                <c:pt idx="11">
                  <c:v>8.1647368421052615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8.1647368421052615</c:v>
                </c:pt>
                <c:pt idx="16">
                  <c:v>10.886315789473684</c:v>
                </c:pt>
                <c:pt idx="17">
                  <c:v>13.607894736842105</c:v>
                </c:pt>
                <c:pt idx="18">
                  <c:v>10.886315789473684</c:v>
                </c:pt>
                <c:pt idx="19">
                  <c:v>8.1647368421052615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8.1647368421052615</c:v>
                </c:pt>
                <c:pt idx="24">
                  <c:v>10.886315789473684</c:v>
                </c:pt>
                <c:pt idx="25">
                  <c:v>13.607894736842105</c:v>
                </c:pt>
                <c:pt idx="26">
                  <c:v>16.329473684210523</c:v>
                </c:pt>
                <c:pt idx="27">
                  <c:v>13.607894736842105</c:v>
                </c:pt>
                <c:pt idx="28">
                  <c:v>10.886315789473684</c:v>
                </c:pt>
                <c:pt idx="29">
                  <c:v>8.1647368421052615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985648"/>
        <c:axId val="437986432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'R'!$K$25:$K$56</c:f>
              <c:numCache>
                <c:formatCode>General</c:formatCode>
                <c:ptCount val="32"/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7.6</c:v>
                </c:pt>
                <c:pt idx="5">
                  <c:v>11.399999999999999</c:v>
                </c:pt>
                <c:pt idx="6">
                  <c:v>7.6</c:v>
                </c:pt>
                <c:pt idx="7">
                  <c:v>3.8</c:v>
                </c:pt>
                <c:pt idx="8">
                  <c:v>7.6</c:v>
                </c:pt>
                <c:pt idx="9">
                  <c:v>11.399999999999999</c:v>
                </c:pt>
                <c:pt idx="10">
                  <c:v>15.2</c:v>
                </c:pt>
                <c:pt idx="11">
                  <c:v>11.399999999999999</c:v>
                </c:pt>
                <c:pt idx="12">
                  <c:v>7.6</c:v>
                </c:pt>
                <c:pt idx="13">
                  <c:v>3.8</c:v>
                </c:pt>
                <c:pt idx="14">
                  <c:v>7.6</c:v>
                </c:pt>
                <c:pt idx="15">
                  <c:v>11.399999999999999</c:v>
                </c:pt>
                <c:pt idx="16">
                  <c:v>15.2</c:v>
                </c:pt>
                <c:pt idx="17">
                  <c:v>19</c:v>
                </c:pt>
                <c:pt idx="18">
                  <c:v>15.2</c:v>
                </c:pt>
                <c:pt idx="19">
                  <c:v>11.399999999999999</c:v>
                </c:pt>
                <c:pt idx="20">
                  <c:v>7.6</c:v>
                </c:pt>
                <c:pt idx="21">
                  <c:v>3.8</c:v>
                </c:pt>
                <c:pt idx="22">
                  <c:v>7.6</c:v>
                </c:pt>
                <c:pt idx="23">
                  <c:v>11.399999999999999</c:v>
                </c:pt>
                <c:pt idx="24">
                  <c:v>15.2</c:v>
                </c:pt>
                <c:pt idx="25">
                  <c:v>19</c:v>
                </c:pt>
                <c:pt idx="26">
                  <c:v>22.799999999999997</c:v>
                </c:pt>
                <c:pt idx="27">
                  <c:v>19</c:v>
                </c:pt>
                <c:pt idx="28">
                  <c:v>15.2</c:v>
                </c:pt>
                <c:pt idx="29">
                  <c:v>11.399999999999999</c:v>
                </c:pt>
                <c:pt idx="30">
                  <c:v>7.6</c:v>
                </c:pt>
                <c:pt idx="31">
                  <c:v>3.8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365152"/>
        <c:axId val="437985256"/>
      </c:scatterChart>
      <c:valAx>
        <c:axId val="43798564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Pressure</a:t>
                </a:r>
                <a:r>
                  <a:rPr lang="en-US"/>
                  <a:t>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37986432"/>
        <c:crosses val="autoZero"/>
        <c:crossBetween val="midCat"/>
        <c:majorUnit val="2"/>
        <c:minorUnit val="0.4"/>
      </c:valAx>
      <c:valAx>
        <c:axId val="437986432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Settlement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37985648"/>
        <c:crosses val="autoZero"/>
        <c:crossBetween val="midCat"/>
      </c:valAx>
      <c:valAx>
        <c:axId val="437985256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27365152"/>
        <c:crosses val="max"/>
        <c:crossBetween val="midCat"/>
      </c:valAx>
      <c:valAx>
        <c:axId val="327365152"/>
        <c:scaling>
          <c:orientation val="minMax"/>
          <c:max val="25.13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H embankment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37985256"/>
        <c:crosses val="max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06566706429923"/>
          <c:y val="0.21705973025809386"/>
          <c:w val="0.70277403691570717"/>
          <c:h val="0.58040404000497792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8.1647368421052615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10.886315789473684</c:v>
                </c:pt>
                <c:pt idx="11">
                  <c:v>8.1647368421052615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8.1647368421052615</c:v>
                </c:pt>
                <c:pt idx="16">
                  <c:v>10.886315789473684</c:v>
                </c:pt>
                <c:pt idx="17">
                  <c:v>13.607894736842105</c:v>
                </c:pt>
                <c:pt idx="18">
                  <c:v>10.886315789473684</c:v>
                </c:pt>
                <c:pt idx="19">
                  <c:v>8.1647368421052615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8.1647368421052615</c:v>
                </c:pt>
                <c:pt idx="24">
                  <c:v>10.886315789473684</c:v>
                </c:pt>
                <c:pt idx="25">
                  <c:v>13.607894736842105</c:v>
                </c:pt>
                <c:pt idx="26">
                  <c:v>16.329473684210523</c:v>
                </c:pt>
                <c:pt idx="27">
                  <c:v>13.607894736842105</c:v>
                </c:pt>
                <c:pt idx="28">
                  <c:v>10.886315789473684</c:v>
                </c:pt>
                <c:pt idx="29">
                  <c:v>8.1647368421052615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67768"/>
        <c:axId val="428868944"/>
      </c:scatterChart>
      <c:scatterChart>
        <c:scatterStyle val="smoothMarker"/>
        <c:varyColors val="0"/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none"/>
          </c:marker>
          <c:xVal>
            <c:numRef>
              <c:f>'R'!$K$25:$K$56</c:f>
              <c:numCache>
                <c:formatCode>General</c:formatCode>
                <c:ptCount val="32"/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7.6</c:v>
                </c:pt>
                <c:pt idx="5">
                  <c:v>11.399999999999999</c:v>
                </c:pt>
                <c:pt idx="6">
                  <c:v>7.6</c:v>
                </c:pt>
                <c:pt idx="7">
                  <c:v>3.8</c:v>
                </c:pt>
                <c:pt idx="8">
                  <c:v>7.6</c:v>
                </c:pt>
                <c:pt idx="9">
                  <c:v>11.399999999999999</c:v>
                </c:pt>
                <c:pt idx="10">
                  <c:v>15.2</c:v>
                </c:pt>
                <c:pt idx="11">
                  <c:v>11.399999999999999</c:v>
                </c:pt>
                <c:pt idx="12">
                  <c:v>7.6</c:v>
                </c:pt>
                <c:pt idx="13">
                  <c:v>3.8</c:v>
                </c:pt>
                <c:pt idx="14">
                  <c:v>7.6</c:v>
                </c:pt>
                <c:pt idx="15">
                  <c:v>11.399999999999999</c:v>
                </c:pt>
                <c:pt idx="16">
                  <c:v>15.2</c:v>
                </c:pt>
                <c:pt idx="17">
                  <c:v>19</c:v>
                </c:pt>
                <c:pt idx="18">
                  <c:v>15.2</c:v>
                </c:pt>
                <c:pt idx="19">
                  <c:v>11.399999999999999</c:v>
                </c:pt>
                <c:pt idx="20">
                  <c:v>7.6</c:v>
                </c:pt>
                <c:pt idx="21">
                  <c:v>3.8</c:v>
                </c:pt>
                <c:pt idx="22">
                  <c:v>7.6</c:v>
                </c:pt>
                <c:pt idx="23">
                  <c:v>11.399999999999999</c:v>
                </c:pt>
                <c:pt idx="24">
                  <c:v>15.2</c:v>
                </c:pt>
                <c:pt idx="25">
                  <c:v>19</c:v>
                </c:pt>
                <c:pt idx="26">
                  <c:v>22.799999999999997</c:v>
                </c:pt>
                <c:pt idx="27">
                  <c:v>19</c:v>
                </c:pt>
                <c:pt idx="28">
                  <c:v>15.2</c:v>
                </c:pt>
                <c:pt idx="29">
                  <c:v>11.399999999999999</c:v>
                </c:pt>
                <c:pt idx="30">
                  <c:v>7.6</c:v>
                </c:pt>
                <c:pt idx="31">
                  <c:v>3.8</c:v>
                </c:pt>
              </c:numCache>
            </c:numRef>
          </c:xVal>
          <c:yVal>
            <c:numRef>
              <c:f>'R'!$N$25:$N$56</c:f>
              <c:numCache>
                <c:formatCode>General</c:formatCode>
                <c:ptCount val="32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31.060000000000002</c:v>
                </c:pt>
                <c:pt idx="4">
                  <c:v>35.17</c:v>
                </c:pt>
                <c:pt idx="5">
                  <c:v>44.59</c:v>
                </c:pt>
                <c:pt idx="6">
                  <c:v>43.47</c:v>
                </c:pt>
                <c:pt idx="7">
                  <c:v>39.540000000000006</c:v>
                </c:pt>
                <c:pt idx="8">
                  <c:v>41.610000000000007</c:v>
                </c:pt>
                <c:pt idx="9">
                  <c:v>44.900000000000006</c:v>
                </c:pt>
                <c:pt idx="10">
                  <c:v>52.34</c:v>
                </c:pt>
                <c:pt idx="11">
                  <c:v>51.81</c:v>
                </c:pt>
                <c:pt idx="12">
                  <c:v>50.280000000000008</c:v>
                </c:pt>
                <c:pt idx="13">
                  <c:v>45.320000000000007</c:v>
                </c:pt>
                <c:pt idx="14">
                  <c:v>47.490000000000009</c:v>
                </c:pt>
                <c:pt idx="15">
                  <c:v>50.170000000000009</c:v>
                </c:pt>
                <c:pt idx="16">
                  <c:v>52.810000000000009</c:v>
                </c:pt>
                <c:pt idx="17">
                  <c:v>58.38000000000001</c:v>
                </c:pt>
                <c:pt idx="18">
                  <c:v>58.20000000000001</c:v>
                </c:pt>
                <c:pt idx="19">
                  <c:v>57.360000000000007</c:v>
                </c:pt>
                <c:pt idx="20">
                  <c:v>55.960000000000008</c:v>
                </c:pt>
                <c:pt idx="21">
                  <c:v>50.360000000000007</c:v>
                </c:pt>
                <c:pt idx="22">
                  <c:v>53.290000000000006</c:v>
                </c:pt>
                <c:pt idx="23">
                  <c:v>54.720000000000006</c:v>
                </c:pt>
                <c:pt idx="24">
                  <c:v>57.820000000000007</c:v>
                </c:pt>
                <c:pt idx="25">
                  <c:v>58.860000000000007</c:v>
                </c:pt>
                <c:pt idx="26">
                  <c:v>62.100000000000009</c:v>
                </c:pt>
                <c:pt idx="27">
                  <c:v>61.970000000000006</c:v>
                </c:pt>
                <c:pt idx="28">
                  <c:v>61.460000000000008</c:v>
                </c:pt>
                <c:pt idx="29">
                  <c:v>60.620000000000005</c:v>
                </c:pt>
                <c:pt idx="30">
                  <c:v>58.38000000000001</c:v>
                </c:pt>
                <c:pt idx="31">
                  <c:v>53.45000000000001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656720"/>
        <c:axId val="391734944"/>
      </c:scatterChart>
      <c:valAx>
        <c:axId val="42886776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Pressure</a:t>
                </a:r>
                <a:r>
                  <a:rPr lang="en-US"/>
                  <a:t>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28868944"/>
        <c:crosses val="autoZero"/>
        <c:crossBetween val="midCat"/>
        <c:majorUnit val="4"/>
        <c:minorUnit val="0.4"/>
      </c:valAx>
      <c:valAx>
        <c:axId val="428868944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Settlement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28867768"/>
        <c:crosses val="autoZero"/>
        <c:crossBetween val="midCat"/>
      </c:valAx>
      <c:valAx>
        <c:axId val="391734944"/>
        <c:scaling>
          <c:orientation val="maxMin"/>
          <c:max val="8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4656720"/>
        <c:crosses val="max"/>
        <c:crossBetween val="midCat"/>
      </c:valAx>
      <c:valAx>
        <c:axId val="384656720"/>
        <c:scaling>
          <c:orientation val="minMax"/>
          <c:max val="27.92497000000000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Height of embankment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734944"/>
        <c:crosses val="max"/>
        <c:crossBetween val="midCat"/>
        <c:majorUnit val="5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2728091861657"/>
          <c:y val="0.2172132956111146"/>
          <c:w val="0.79532287386629386"/>
          <c:h val="0.72523784774148847"/>
        </c:manualLayout>
      </c:layou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lendutan!$C$13:$C$15</c:f>
              <c:numCache>
                <c:formatCode>0</c:formatCode>
                <c:ptCount val="3"/>
                <c:pt idx="0">
                  <c:v>18.18</c:v>
                </c:pt>
                <c:pt idx="1">
                  <c:v>16.39</c:v>
                </c:pt>
                <c:pt idx="2">
                  <c:v>15.07</c:v>
                </c:pt>
              </c:numCache>
            </c:numRef>
          </c:yVal>
          <c:smooth val="1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lendutan!$D$13:$D$15</c:f>
              <c:numCache>
                <c:formatCode>0</c:formatCode>
                <c:ptCount val="3"/>
                <c:pt idx="0">
                  <c:v>36.619999999999997</c:v>
                </c:pt>
                <c:pt idx="1">
                  <c:v>32.32</c:v>
                </c:pt>
                <c:pt idx="2">
                  <c:v>29.81</c:v>
                </c:pt>
              </c:numCache>
            </c:numRef>
          </c:yVal>
          <c:smooth val="1"/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lendutan!$E$13:$E$15</c:f>
              <c:numCache>
                <c:formatCode>0</c:formatCode>
                <c:ptCount val="3"/>
                <c:pt idx="0">
                  <c:v>49.949999999999996</c:v>
                </c:pt>
                <c:pt idx="1">
                  <c:v>44.59</c:v>
                </c:pt>
                <c:pt idx="2">
                  <c:v>38.730000000000004</c:v>
                </c:pt>
              </c:numCache>
            </c:numRef>
          </c:yVal>
          <c:smooth val="1"/>
        </c:ser>
        <c:ser>
          <c:idx val="3"/>
          <c:order val="3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lendutan!$F$13:$F$15</c:f>
              <c:numCache>
                <c:formatCode>0</c:formatCode>
                <c:ptCount val="3"/>
                <c:pt idx="0">
                  <c:v>58.629999999999995</c:v>
                </c:pt>
                <c:pt idx="1">
                  <c:v>52.34</c:v>
                </c:pt>
                <c:pt idx="2">
                  <c:v>46.44</c:v>
                </c:pt>
              </c:numCache>
            </c:numRef>
          </c:yVal>
          <c:smooth val="1"/>
        </c:ser>
        <c:ser>
          <c:idx val="4"/>
          <c:order val="4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lendutan!$G$13:$G$15</c:f>
              <c:numCache>
                <c:formatCode>0</c:formatCode>
                <c:ptCount val="3"/>
                <c:pt idx="0">
                  <c:v>66.3</c:v>
                </c:pt>
                <c:pt idx="1">
                  <c:v>58.38000000000001</c:v>
                </c:pt>
                <c:pt idx="2">
                  <c:v>51.22</c:v>
                </c:pt>
              </c:numCache>
            </c:numRef>
          </c:yVal>
          <c:smooth val="1"/>
        </c:ser>
        <c:ser>
          <c:idx val="6"/>
          <c:order val="5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lendutan!$H$13:$H$15</c:f>
              <c:numCache>
                <c:formatCode>0</c:formatCode>
                <c:ptCount val="3"/>
                <c:pt idx="0">
                  <c:v>70.63</c:v>
                </c:pt>
                <c:pt idx="1">
                  <c:v>62.100000000000009</c:v>
                </c:pt>
                <c:pt idx="2">
                  <c:v>54.57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82496"/>
        <c:axId val="251080928"/>
      </c:scatterChart>
      <c:valAx>
        <c:axId val="25108249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timbunan </a:t>
                </a:r>
                <a:r>
                  <a:rPr lang="en-US"/>
                  <a:t>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51080928"/>
        <c:crossesAt val="0"/>
        <c:crossBetween val="midCat"/>
        <c:majorUnit val="5"/>
      </c:valAx>
      <c:valAx>
        <c:axId val="25108092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Lendutan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51082496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06075840656515"/>
          <c:y val="0.21661806071417947"/>
          <c:w val="0.81765210806913624"/>
          <c:h val="0.72599078517527282"/>
        </c:manualLayout>
      </c:layou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lendutan!$C$6:$C$10</c:f>
              <c:numCache>
                <c:formatCode>0</c:formatCode>
                <c:ptCount val="5"/>
                <c:pt idx="0">
                  <c:v>16.79</c:v>
                </c:pt>
                <c:pt idx="1">
                  <c:v>16.54</c:v>
                </c:pt>
                <c:pt idx="2">
                  <c:v>16.39</c:v>
                </c:pt>
                <c:pt idx="3">
                  <c:v>16.12</c:v>
                </c:pt>
                <c:pt idx="4">
                  <c:v>15.85</c:v>
                </c:pt>
              </c:numCache>
            </c:numRef>
          </c:yVal>
          <c:smooth val="1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lendutan!$D$6:$D$10</c:f>
              <c:numCache>
                <c:formatCode>0.000</c:formatCode>
                <c:ptCount val="5"/>
                <c:pt idx="0">
                  <c:v>33.51</c:v>
                </c:pt>
                <c:pt idx="1">
                  <c:v>32.69</c:v>
                </c:pt>
                <c:pt idx="2">
                  <c:v>32.32</c:v>
                </c:pt>
                <c:pt idx="3">
                  <c:v>32.72</c:v>
                </c:pt>
                <c:pt idx="4">
                  <c:v>33.17</c:v>
                </c:pt>
              </c:numCache>
            </c:numRef>
          </c:yVal>
          <c:smooth val="1"/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lendutan!$E$6:$E$10</c:f>
              <c:numCache>
                <c:formatCode>0</c:formatCode>
                <c:ptCount val="5"/>
                <c:pt idx="0">
                  <c:v>45.379999999999995</c:v>
                </c:pt>
                <c:pt idx="1">
                  <c:v>44.3</c:v>
                </c:pt>
                <c:pt idx="2">
                  <c:v>44.59</c:v>
                </c:pt>
                <c:pt idx="3">
                  <c:v>43.35</c:v>
                </c:pt>
                <c:pt idx="4">
                  <c:v>43.41</c:v>
                </c:pt>
              </c:numCache>
            </c:numRef>
          </c:yVal>
          <c:smooth val="1"/>
        </c:ser>
        <c:ser>
          <c:idx val="3"/>
          <c:order val="3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lendutan!$F$6:$F$10</c:f>
              <c:numCache>
                <c:formatCode>0</c:formatCode>
                <c:ptCount val="5"/>
                <c:pt idx="0">
                  <c:v>54</c:v>
                </c:pt>
                <c:pt idx="1">
                  <c:v>52.419999999999995</c:v>
                </c:pt>
                <c:pt idx="2">
                  <c:v>52.34</c:v>
                </c:pt>
                <c:pt idx="3">
                  <c:v>50.820000000000007</c:v>
                </c:pt>
                <c:pt idx="4">
                  <c:v>50.449999999999996</c:v>
                </c:pt>
              </c:numCache>
            </c:numRef>
          </c:yVal>
          <c:smooth val="1"/>
        </c:ser>
        <c:ser>
          <c:idx val="4"/>
          <c:order val="4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lendutan!$G$6:$G$10</c:f>
              <c:numCache>
                <c:formatCode>0</c:formatCode>
                <c:ptCount val="5"/>
                <c:pt idx="0">
                  <c:v>61.09</c:v>
                </c:pt>
                <c:pt idx="1">
                  <c:v>58.899999999999991</c:v>
                </c:pt>
                <c:pt idx="2">
                  <c:v>58.38000000000001</c:v>
                </c:pt>
                <c:pt idx="3">
                  <c:v>56.45</c:v>
                </c:pt>
                <c:pt idx="4">
                  <c:v>55.739999999999995</c:v>
                </c:pt>
              </c:numCache>
            </c:numRef>
          </c:yVal>
          <c:smooth val="1"/>
        </c:ser>
        <c:ser>
          <c:idx val="5"/>
          <c:order val="5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lendutan!$H$6:$H$10</c:f>
              <c:numCache>
                <c:formatCode>0</c:formatCode>
                <c:ptCount val="5"/>
                <c:pt idx="0">
                  <c:v>64.81</c:v>
                </c:pt>
                <c:pt idx="1">
                  <c:v>62.36999999999999</c:v>
                </c:pt>
                <c:pt idx="2">
                  <c:v>62.100000000000009</c:v>
                </c:pt>
                <c:pt idx="3">
                  <c:v>60.300000000000004</c:v>
                </c:pt>
                <c:pt idx="4">
                  <c:v>59.16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82888"/>
        <c:axId val="385804736"/>
      </c:scatterChart>
      <c:valAx>
        <c:axId val="25108288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dari pusat timbunan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5804736"/>
        <c:crossesAt val="0"/>
        <c:crossBetween val="midCat"/>
      </c:valAx>
      <c:valAx>
        <c:axId val="38580473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Lendutan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510828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'h-s'!$D$12:$D$18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1"/>
          <c:order val="1"/>
          <c:tx>
            <c:v>Pelat + Tiang 15 cm tidak monolit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'h-s'!$E$12:$E$18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2"/>
          <c:order val="2"/>
          <c:tx>
            <c:v>Pelat + Tiang 35 cm monolit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'h-s'!$F$12:$F$18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3"/>
          <c:order val="3"/>
          <c:tx>
            <c:v>Pelat + Tiang 35 cm tidak monolit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'h-s'!$G$12:$G$18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806304"/>
        <c:axId val="328484744"/>
      </c:scatterChart>
      <c:valAx>
        <c:axId val="38580630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28484744"/>
        <c:crosses val="autoZero"/>
        <c:crossBetween val="midCat"/>
        <c:majorUnit val="10"/>
        <c:minorUnit val="2"/>
      </c:valAx>
      <c:valAx>
        <c:axId val="32848474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85806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4"/>
          <c:order val="0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5"/>
          <c:order val="1"/>
          <c:tx>
            <c:v>Pelat + Tiang 15 cm tidak monolit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'h-s'!$F$3:$F$9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6"/>
          <c:order val="2"/>
          <c:tx>
            <c:v>Pelat + Tiang 35 cm monolit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'h-s'!$G$3:$G$9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7"/>
          <c:order val="3"/>
          <c:tx>
            <c:v>Pelat + Tiang 35 cm tidak monolit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'h-s'!$H$3:$H$9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0"/>
          <c:order val="4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1"/>
          <c:order val="5"/>
          <c:tx>
            <c:v>Pelat + Tiang 15 cm tidak monolit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'h-s'!$F$3:$F$9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2"/>
          <c:order val="6"/>
          <c:tx>
            <c:v>Pelat + Tiang 35 cm monolit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'h-s'!$G$3:$G$9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3"/>
          <c:order val="7"/>
          <c:tx>
            <c:v>Pelat + Tiang 35 cm tidak monolit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'h-s'!$H$3:$H$9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794944"/>
        <c:axId val="391561544"/>
      </c:scatterChart>
      <c:valAx>
        <c:axId val="24979494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1544"/>
        <c:crosses val="autoZero"/>
        <c:crossBetween val="midCat"/>
        <c:majorUnit val="2"/>
        <c:minorUnit val="0.4"/>
      </c:valAx>
      <c:valAx>
        <c:axId val="39156154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4979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62328"/>
        <c:axId val="391562720"/>
      </c:scatterChart>
      <c:valAx>
        <c:axId val="39156232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2720"/>
        <c:crosses val="autoZero"/>
        <c:crossBetween val="midCat"/>
        <c:majorUnit val="2"/>
        <c:minorUnit val="0.4"/>
      </c:valAx>
      <c:valAx>
        <c:axId val="391562720"/>
        <c:scaling>
          <c:orientation val="maxMin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2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22371447433152"/>
          <c:y val="0.19550865139970841"/>
          <c:w val="0.7636609553335526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63504"/>
        <c:axId val="391563896"/>
      </c:scatterChart>
      <c:valAx>
        <c:axId val="39156350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3896"/>
        <c:crosses val="autoZero"/>
        <c:crossBetween val="midCat"/>
        <c:majorUnit val="4"/>
        <c:minorUnit val="0.4"/>
      </c:valAx>
      <c:valAx>
        <c:axId val="39156389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3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'An-t'!$D$4:$D$10</c:f>
              <c:numCache>
                <c:formatCode>General</c:formatCode>
                <c:ptCount val="7"/>
                <c:pt idx="3">
                  <c:v>0.27098751588547504</c:v>
                </c:pt>
                <c:pt idx="4">
                  <c:v>0.42192077442364034</c:v>
                </c:pt>
                <c:pt idx="5">
                  <c:v>0.55669749914354216</c:v>
                </c:pt>
                <c:pt idx="6">
                  <c:v>0.68438003220611909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64680"/>
        <c:axId val="391565072"/>
      </c:scatterChart>
      <c:valAx>
        <c:axId val="391564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5072"/>
        <c:crosses val="autoZero"/>
        <c:crossBetween val="midCat"/>
      </c:valAx>
      <c:valAx>
        <c:axId val="39156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4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1.639</c:v>
                </c:pt>
                <c:pt idx="2">
                  <c:v>3.2320000000000002</c:v>
                </c:pt>
                <c:pt idx="3">
                  <c:v>4.4590000000000005</c:v>
                </c:pt>
                <c:pt idx="4">
                  <c:v>5.234</c:v>
                </c:pt>
                <c:pt idx="5">
                  <c:v>5.838000000000001</c:v>
                </c:pt>
                <c:pt idx="6">
                  <c:v>6.2100000000000009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4.0064102564102564</c:v>
                </c:pt>
                <c:pt idx="2">
                  <c:v>5.1975051975051976</c:v>
                </c:pt>
                <c:pt idx="3">
                  <c:v>5.7692307692307692</c:v>
                </c:pt>
                <c:pt idx="4">
                  <c:v>6.1050061050061046</c:v>
                </c:pt>
                <c:pt idx="5">
                  <c:v>6.3259109311740893</c:v>
                </c:pt>
                <c:pt idx="6">
                  <c:v>6.48228176318064</c:v>
                </c:pt>
                <c:pt idx="7">
                  <c:v>6.5987933634992464</c:v>
                </c:pt>
                <c:pt idx="8">
                  <c:v>6.6889632107023411</c:v>
                </c:pt>
                <c:pt idx="9">
                  <c:v>6.7608173076923084</c:v>
                </c:pt>
                <c:pt idx="10">
                  <c:v>6.8194217130387349</c:v>
                </c:pt>
                <c:pt idx="11">
                  <c:v>6.8681318681318686</c:v>
                </c:pt>
                <c:pt idx="12">
                  <c:v>6.9092584062643949</c:v>
                </c:pt>
                <c:pt idx="13">
                  <c:v>6.9444444444444446</c:v>
                </c:pt>
                <c:pt idx="14">
                  <c:v>6.9748903945795151</c:v>
                </c:pt>
                <c:pt idx="15">
                  <c:v>7.0014936519790911</c:v>
                </c:pt>
                <c:pt idx="16">
                  <c:v>7.0249385317878481</c:v>
                </c:pt>
                <c:pt idx="17">
                  <c:v>7.0457559681697619</c:v>
                </c:pt>
                <c:pt idx="18">
                  <c:v>7.0643642072213515</c:v>
                </c:pt>
                <c:pt idx="19">
                  <c:v>7.0810971973762689</c:v>
                </c:pt>
                <c:pt idx="20">
                  <c:v>7.0962248084019315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'An-t'!$E$4:$E$41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'An-t'!$H$4:$H$41</c:f>
              <c:numCache>
                <c:formatCode>General</c:formatCode>
                <c:ptCount val="38"/>
                <c:pt idx="0">
                  <c:v>0</c:v>
                </c:pt>
                <c:pt idx="1">
                  <c:v>2.2465999999999999</c:v>
                </c:pt>
                <c:pt idx="2">
                  <c:v>3.7738386800000003</c:v>
                </c:pt>
                <c:pt idx="3">
                  <c:v>4.8120555346640002</c:v>
                </c:pt>
                <c:pt idx="4">
                  <c:v>5.5178353524645862</c:v>
                </c:pt>
                <c:pt idx="5">
                  <c:v>5.997624472605426</c:v>
                </c:pt>
                <c:pt idx="6">
                  <c:v>6.3237851164771683</c:v>
                </c:pt>
                <c:pt idx="7">
                  <c:v>6.5455091221811781</c:v>
                </c:pt>
                <c:pt idx="8">
                  <c:v>6.6962371012587649</c:v>
                </c:pt>
                <c:pt idx="9">
                  <c:v>6.7987019814357081</c:v>
                </c:pt>
                <c:pt idx="10">
                  <c:v>6.8683576069799939</c:v>
                </c:pt>
                <c:pt idx="11">
                  <c:v>6.9157095012249998</c:v>
                </c:pt>
                <c:pt idx="12">
                  <c:v>6.9478993189327536</c:v>
                </c:pt>
                <c:pt idx="13">
                  <c:v>6.9697819570104862</c:v>
                </c:pt>
                <c:pt idx="14">
                  <c:v>6.9846577743757283</c:v>
                </c:pt>
                <c:pt idx="15">
                  <c:v>6.9947703550206191</c:v>
                </c:pt>
                <c:pt idx="16">
                  <c:v>7.0016448873430166</c:v>
                </c:pt>
                <c:pt idx="17">
                  <c:v>7.0063181944157824</c:v>
                </c:pt>
                <c:pt idx="18">
                  <c:v>7.0094951085638488</c:v>
                </c:pt>
                <c:pt idx="19">
                  <c:v>7.0116547748017037</c:v>
                </c:pt>
                <c:pt idx="20">
                  <c:v>7.0131229159101975</c:v>
                </c:pt>
                <c:pt idx="21">
                  <c:v>7.0141209582357522</c:v>
                </c:pt>
                <c:pt idx="22">
                  <c:v>7.014799427408664</c:v>
                </c:pt>
                <c:pt idx="23">
                  <c:v>7.0152606507524089</c:v>
                </c:pt>
                <c:pt idx="24">
                  <c:v>7.0155741903814874</c:v>
                </c:pt>
                <c:pt idx="25">
                  <c:v>7.0157873346213355</c:v>
                </c:pt>
                <c:pt idx="26">
                  <c:v>7.0159322300755829</c:v>
                </c:pt>
                <c:pt idx="27">
                  <c:v>7.0160307300053812</c:v>
                </c:pt>
                <c:pt idx="28">
                  <c:v>7.0160976902576575</c:v>
                </c:pt>
                <c:pt idx="29">
                  <c:v>7.0161432098371552</c:v>
                </c:pt>
                <c:pt idx="30">
                  <c:v>7.0161741540472979</c:v>
                </c:pt>
                <c:pt idx="31">
                  <c:v>7.016195189921353</c:v>
                </c:pt>
                <c:pt idx="32">
                  <c:v>7.0162094901085359</c:v>
                </c:pt>
                <c:pt idx="33">
                  <c:v>7.0162192113757822</c:v>
                </c:pt>
                <c:pt idx="34">
                  <c:v>7.0162258198932559</c:v>
                </c:pt>
                <c:pt idx="35">
                  <c:v>7.0162303123634349</c:v>
                </c:pt>
                <c:pt idx="36">
                  <c:v>7.0162333663446628</c:v>
                </c:pt>
                <c:pt idx="37">
                  <c:v>7.0162354424411015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'An-t'!$B$29:$B$30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'An-t'!$C$29:$C$30</c:f>
              <c:numCache>
                <c:formatCode>General</c:formatCode>
                <c:ptCount val="2"/>
                <c:pt idx="0">
                  <c:v>7.3964497041420127</c:v>
                </c:pt>
                <c:pt idx="1">
                  <c:v>7.3964497041420127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'An-t'!$B$31:$B$32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'An-t'!$C$31:$C$32</c:f>
              <c:numCache>
                <c:formatCode>General</c:formatCode>
                <c:ptCount val="2"/>
                <c:pt idx="0">
                  <c:v>7.0162398500936902</c:v>
                </c:pt>
                <c:pt idx="1">
                  <c:v>7.0162398500936902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65856"/>
        <c:axId val="391566248"/>
      </c:scatterChart>
      <c:valAx>
        <c:axId val="391565856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day</a:t>
                </a:r>
                <a:r>
                  <a:rPr lang="en-US"/>
                  <a:t>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6248"/>
        <c:crosses val="autoZero"/>
        <c:crossBetween val="midCat"/>
        <c:majorUnit val="2"/>
        <c:minorUnit val="0.2"/>
      </c:valAx>
      <c:valAx>
        <c:axId val="39156624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58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276676194876166"/>
          <c:y val="0.13281389273182301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'An-t'!$C$60:$C$67</c:f>
              <c:numCache>
                <c:formatCode>General</c:formatCode>
                <c:ptCount val="8"/>
                <c:pt idx="0">
                  <c:v>0</c:v>
                </c:pt>
                <c:pt idx="2">
                  <c:v>3.2320000000000002</c:v>
                </c:pt>
                <c:pt idx="3">
                  <c:v>4.4590000000000005</c:v>
                </c:pt>
                <c:pt idx="4">
                  <c:v>5.234</c:v>
                </c:pt>
                <c:pt idx="5">
                  <c:v>5.838000000000001</c:v>
                </c:pt>
                <c:pt idx="6">
                  <c:v>6.2100000000000009</c:v>
                </c:pt>
                <c:pt idx="7">
                  <c:v>7.0162398500936902</c:v>
                </c:pt>
              </c:numCache>
            </c:numRef>
          </c:xVal>
          <c:yVal>
            <c:numRef>
              <c:f>'An-t'!$D$60:$D$67</c:f>
              <c:numCache>
                <c:formatCode>General</c:formatCode>
                <c:ptCount val="8"/>
                <c:pt idx="2">
                  <c:v>4.4590000000000005</c:v>
                </c:pt>
                <c:pt idx="3">
                  <c:v>5.234</c:v>
                </c:pt>
                <c:pt idx="4">
                  <c:v>5.838000000000001</c:v>
                </c:pt>
                <c:pt idx="5">
                  <c:v>6.2100000000000009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'An-t'!$C$69:$C$79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'An-t'!$D$69:$D$71</c:f>
              <c:numCache>
                <c:formatCode>General</c:formatCode>
                <c:ptCount val="3"/>
                <c:pt idx="0">
                  <c:v>0</c:v>
                </c:pt>
                <c:pt idx="1">
                  <c:v>7.0162398500936902</c:v>
                </c:pt>
                <c:pt idx="2">
                  <c:v>7.0162398500936902</c:v>
                </c:pt>
              </c:numCache>
            </c:numRef>
          </c:xVal>
          <c:yVal>
            <c:numRef>
              <c:f>'An-t'!$E$69:$E$71</c:f>
              <c:numCache>
                <c:formatCode>General</c:formatCode>
                <c:ptCount val="3"/>
                <c:pt idx="0">
                  <c:v>7.0162398500936902</c:v>
                </c:pt>
                <c:pt idx="1">
                  <c:v>7.0162398500936902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67032"/>
        <c:axId val="391567424"/>
      </c:scatterChart>
      <c:valAx>
        <c:axId val="391567032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7424"/>
        <c:crosses val="autoZero"/>
        <c:crossBetween val="midCat"/>
        <c:majorUnit val="1"/>
        <c:minorUnit val="0.5"/>
      </c:valAx>
      <c:valAx>
        <c:axId val="39156742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7032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1.639</c:v>
                </c:pt>
                <c:pt idx="2">
                  <c:v>3.2320000000000002</c:v>
                </c:pt>
                <c:pt idx="3">
                  <c:v>4.4590000000000005</c:v>
                </c:pt>
                <c:pt idx="4">
                  <c:v>5.234</c:v>
                </c:pt>
                <c:pt idx="5">
                  <c:v>5.838000000000001</c:v>
                </c:pt>
                <c:pt idx="6">
                  <c:v>6.2100000000000009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4.0064102564102564</c:v>
                </c:pt>
                <c:pt idx="2">
                  <c:v>5.1975051975051976</c:v>
                </c:pt>
                <c:pt idx="3">
                  <c:v>5.7692307692307692</c:v>
                </c:pt>
                <c:pt idx="4">
                  <c:v>6.1050061050061046</c:v>
                </c:pt>
                <c:pt idx="5">
                  <c:v>6.3259109311740893</c:v>
                </c:pt>
                <c:pt idx="6">
                  <c:v>6.48228176318064</c:v>
                </c:pt>
                <c:pt idx="7">
                  <c:v>6.5987933634992464</c:v>
                </c:pt>
                <c:pt idx="8">
                  <c:v>6.6889632107023411</c:v>
                </c:pt>
                <c:pt idx="9">
                  <c:v>6.7608173076923084</c:v>
                </c:pt>
                <c:pt idx="10">
                  <c:v>6.8194217130387349</c:v>
                </c:pt>
                <c:pt idx="11">
                  <c:v>6.8681318681318686</c:v>
                </c:pt>
                <c:pt idx="12">
                  <c:v>6.9092584062643949</c:v>
                </c:pt>
                <c:pt idx="13">
                  <c:v>6.9444444444444446</c:v>
                </c:pt>
                <c:pt idx="14">
                  <c:v>6.9748903945795151</c:v>
                </c:pt>
                <c:pt idx="15">
                  <c:v>7.0014936519790911</c:v>
                </c:pt>
                <c:pt idx="16">
                  <c:v>7.0249385317878481</c:v>
                </c:pt>
                <c:pt idx="17">
                  <c:v>7.0457559681697619</c:v>
                </c:pt>
                <c:pt idx="18">
                  <c:v>7.0643642072213515</c:v>
                </c:pt>
                <c:pt idx="19">
                  <c:v>7.0810971973762689</c:v>
                </c:pt>
                <c:pt idx="20">
                  <c:v>7.0962248084019315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'An-t'!$H$4:$H$24</c:f>
              <c:numCache>
                <c:formatCode>General</c:formatCode>
                <c:ptCount val="21"/>
                <c:pt idx="0">
                  <c:v>0</c:v>
                </c:pt>
                <c:pt idx="1">
                  <c:v>2.2465999999999999</c:v>
                </c:pt>
                <c:pt idx="2">
                  <c:v>3.7738386800000003</c:v>
                </c:pt>
                <c:pt idx="3">
                  <c:v>4.8120555346640002</c:v>
                </c:pt>
                <c:pt idx="4">
                  <c:v>5.5178353524645862</c:v>
                </c:pt>
                <c:pt idx="5">
                  <c:v>5.997624472605426</c:v>
                </c:pt>
                <c:pt idx="6">
                  <c:v>6.3237851164771683</c:v>
                </c:pt>
                <c:pt idx="7">
                  <c:v>6.5455091221811781</c:v>
                </c:pt>
                <c:pt idx="8">
                  <c:v>6.6962371012587649</c:v>
                </c:pt>
                <c:pt idx="9">
                  <c:v>6.7987019814357081</c:v>
                </c:pt>
                <c:pt idx="10">
                  <c:v>6.8683576069799939</c:v>
                </c:pt>
                <c:pt idx="11">
                  <c:v>6.9157095012249998</c:v>
                </c:pt>
                <c:pt idx="12">
                  <c:v>6.9478993189327536</c:v>
                </c:pt>
                <c:pt idx="13">
                  <c:v>6.9697819570104862</c:v>
                </c:pt>
                <c:pt idx="14">
                  <c:v>6.9846577743757283</c:v>
                </c:pt>
                <c:pt idx="15">
                  <c:v>6.9947703550206191</c:v>
                </c:pt>
                <c:pt idx="16">
                  <c:v>7.0016448873430166</c:v>
                </c:pt>
                <c:pt idx="17">
                  <c:v>7.0063181944157824</c:v>
                </c:pt>
                <c:pt idx="18">
                  <c:v>7.0094951085638488</c:v>
                </c:pt>
                <c:pt idx="19">
                  <c:v>7.0116547748017037</c:v>
                </c:pt>
                <c:pt idx="20">
                  <c:v>7.0131229159101975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68208"/>
        <c:axId val="391568600"/>
      </c:scatterChart>
      <c:valAx>
        <c:axId val="391568208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200" b="0" i="0" u="none" strike="noStrike" baseline="0">
                    <a:effectLst/>
                  </a:rPr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8600"/>
        <c:crosses val="autoZero"/>
        <c:crossBetween val="midCat"/>
        <c:majorUnit val="2"/>
        <c:minorUnit val="0.2"/>
      </c:valAx>
      <c:valAx>
        <c:axId val="39156860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15682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'An-h'!$D$4:$D$10</c:f>
              <c:numCache>
                <c:formatCode>General</c:formatCode>
                <c:ptCount val="7"/>
                <c:pt idx="1">
                  <c:v>2.3184868822452716</c:v>
                </c:pt>
                <c:pt idx="2">
                  <c:v>2.3514851485148514</c:v>
                </c:pt>
                <c:pt idx="3">
                  <c:v>2.5566270464229643</c:v>
                </c:pt>
                <c:pt idx="4">
                  <c:v>2.9040886511272448</c:v>
                </c:pt>
                <c:pt idx="5">
                  <c:v>3.254539225762247</c:v>
                </c:pt>
                <c:pt idx="6">
                  <c:v>3.6714975845410618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10504"/>
        <c:axId val="390010896"/>
      </c:scatterChart>
      <c:valAx>
        <c:axId val="39001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0896"/>
        <c:crosses val="autoZero"/>
        <c:crossBetween val="midCat"/>
      </c:valAx>
      <c:valAx>
        <c:axId val="39001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0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1.639</c:v>
                </c:pt>
                <c:pt idx="2">
                  <c:v>3.2320000000000002</c:v>
                </c:pt>
                <c:pt idx="3">
                  <c:v>4.4590000000000005</c:v>
                </c:pt>
                <c:pt idx="4">
                  <c:v>5.234</c:v>
                </c:pt>
                <c:pt idx="5">
                  <c:v>5.838000000000001</c:v>
                </c:pt>
                <c:pt idx="6">
                  <c:v>6.2100000000000009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3.8869669996501726</c:v>
                </c:pt>
                <c:pt idx="2">
                  <c:v>6.1037018951994382</c:v>
                </c:pt>
                <c:pt idx="3">
                  <c:v>7.5363629512397319</c:v>
                </c:pt>
                <c:pt idx="4">
                  <c:v>8.5384336243516117</c:v>
                </c:pt>
                <c:pt idx="5">
                  <c:v>9.2786757473973314</c:v>
                </c:pt>
                <c:pt idx="6">
                  <c:v>9.8478507065832872</c:v>
                </c:pt>
                <c:pt idx="7">
                  <c:v>10.299115747347978</c:v>
                </c:pt>
                <c:pt idx="8">
                  <c:v>10.665671204020958</c:v>
                </c:pt>
                <c:pt idx="9">
                  <c:v>10.96932246151596</c:v>
                </c:pt>
                <c:pt idx="10">
                  <c:v>11.224982320652845</c:v>
                </c:pt>
                <c:pt idx="11">
                  <c:v>11.443194940027256</c:v>
                </c:pt>
                <c:pt idx="12">
                  <c:v>11.631626392160284</c:v>
                </c:pt>
                <c:pt idx="13">
                  <c:v>11.795983921166531</c:v>
                </c:pt>
                <c:pt idx="14">
                  <c:v>11.940604023983555</c:v>
                </c:pt>
                <c:pt idx="15">
                  <c:v>12.068840667165512</c:v>
                </c:pt>
                <c:pt idx="16">
                  <c:v>12.18332863767542</c:v>
                </c:pt>
                <c:pt idx="17">
                  <c:v>12.286166499237535</c:v>
                </c:pt>
                <c:pt idx="18">
                  <c:v>12.379046400792259</c:v>
                </c:pt>
                <c:pt idx="19">
                  <c:v>12.463347917636948</c:v>
                </c:pt>
                <c:pt idx="20">
                  <c:v>12.54020703881821</c:v>
                </c:pt>
                <c:pt idx="21">
                  <c:v>12.610567655695473</c:v>
                </c:pt>
                <c:pt idx="22">
                  <c:v>12.675220520029729</c:v>
                </c:pt>
                <c:pt idx="23">
                  <c:v>12.734833090633252</c:v>
                </c:pt>
                <c:pt idx="24">
                  <c:v>12.789972661433435</c:v>
                </c:pt>
                <c:pt idx="25">
                  <c:v>12.841124471587726</c:v>
                </c:pt>
                <c:pt idx="26">
                  <c:v>12.888706023487186</c:v>
                </c:pt>
                <c:pt idx="27">
                  <c:v>12.933078503786517</c:v>
                </c:pt>
                <c:pt idx="28">
                  <c:v>12.974555968990812</c:v>
                </c:pt>
                <c:pt idx="29">
                  <c:v>13.01341278994108</c:v>
                </c:pt>
                <c:pt idx="30">
                  <c:v>13.049889728431793</c:v>
                </c:pt>
                <c:pt idx="31">
                  <c:v>13.084198930472255</c:v>
                </c:pt>
                <c:pt idx="32">
                  <c:v>13.116528055023833</c:v>
                </c:pt>
                <c:pt idx="33">
                  <c:v>13.147043707944398</c:v>
                </c:pt>
                <c:pt idx="34">
                  <c:v>13.17589431382655</c:v>
                </c:pt>
                <c:pt idx="35">
                  <c:v>13.203212530225926</c:v>
                </c:pt>
                <c:pt idx="36">
                  <c:v>13.229117287149014</c:v>
                </c:pt>
                <c:pt idx="37">
                  <c:v>13.253715517951619</c:v>
                </c:pt>
                <c:pt idx="38">
                  <c:v>13.277103634781817</c:v>
                </c:pt>
                <c:pt idx="39">
                  <c:v>13.299368791496587</c:v>
                </c:pt>
                <c:pt idx="40">
                  <c:v>13.320589968929724</c:v>
                </c:pt>
              </c:numCache>
            </c:numRef>
          </c:yVal>
          <c:smooth val="1"/>
        </c:ser>
        <c:ser>
          <c:idx val="2"/>
          <c:order val="2"/>
          <c:tx>
            <c:v>Asaoka method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7.3416723783180311</c:v>
                </c:pt>
                <c:pt idx="2">
                  <c:v>7.3416723783413316</c:v>
                </c:pt>
                <c:pt idx="3">
                  <c:v>7.3416723783413316</c:v>
                </c:pt>
                <c:pt idx="4">
                  <c:v>7.3416723783413316</c:v>
                </c:pt>
                <c:pt idx="5">
                  <c:v>7.3416723783413316</c:v>
                </c:pt>
                <c:pt idx="6">
                  <c:v>7.3416723783413316</c:v>
                </c:pt>
                <c:pt idx="7">
                  <c:v>7.3416723783413316</c:v>
                </c:pt>
                <c:pt idx="8">
                  <c:v>7.3416723783413316</c:v>
                </c:pt>
                <c:pt idx="9">
                  <c:v>7.3416723783413316</c:v>
                </c:pt>
                <c:pt idx="10">
                  <c:v>7.3416723783413316</c:v>
                </c:pt>
                <c:pt idx="11">
                  <c:v>7.3416723783413316</c:v>
                </c:pt>
                <c:pt idx="12">
                  <c:v>7.3416723783413316</c:v>
                </c:pt>
                <c:pt idx="13">
                  <c:v>7.3416723783413316</c:v>
                </c:pt>
                <c:pt idx="14">
                  <c:v>7.3416723783413316</c:v>
                </c:pt>
                <c:pt idx="15">
                  <c:v>7.3416723783413316</c:v>
                </c:pt>
                <c:pt idx="16">
                  <c:v>7.3416723783413316</c:v>
                </c:pt>
                <c:pt idx="17">
                  <c:v>7.3416723783413316</c:v>
                </c:pt>
                <c:pt idx="18">
                  <c:v>7.3416723783413316</c:v>
                </c:pt>
                <c:pt idx="19">
                  <c:v>7.3416723783413316</c:v>
                </c:pt>
                <c:pt idx="20">
                  <c:v>7.3416723783413316</c:v>
                </c:pt>
                <c:pt idx="21">
                  <c:v>7.3416723783413316</c:v>
                </c:pt>
                <c:pt idx="22">
                  <c:v>7.3416723783413316</c:v>
                </c:pt>
                <c:pt idx="23">
                  <c:v>7.3416723783413316</c:v>
                </c:pt>
                <c:pt idx="24">
                  <c:v>7.3416723783413316</c:v>
                </c:pt>
                <c:pt idx="25">
                  <c:v>7.3416723783413316</c:v>
                </c:pt>
                <c:pt idx="26">
                  <c:v>7.3416723783413316</c:v>
                </c:pt>
                <c:pt idx="27">
                  <c:v>7.3416723783413316</c:v>
                </c:pt>
                <c:pt idx="28">
                  <c:v>7.3416723783413316</c:v>
                </c:pt>
                <c:pt idx="29">
                  <c:v>7.3416723783413316</c:v>
                </c:pt>
                <c:pt idx="30">
                  <c:v>7.3416723783413316</c:v>
                </c:pt>
                <c:pt idx="31">
                  <c:v>7.3416723783413316</c:v>
                </c:pt>
                <c:pt idx="32">
                  <c:v>7.3416723783413316</c:v>
                </c:pt>
                <c:pt idx="33">
                  <c:v>7.3416723783413316</c:v>
                </c:pt>
                <c:pt idx="34">
                  <c:v>7.3416723783413316</c:v>
                </c:pt>
                <c:pt idx="35">
                  <c:v>7.3416723783413316</c:v>
                </c:pt>
                <c:pt idx="36">
                  <c:v>7.3416723783413316</c:v>
                </c:pt>
                <c:pt idx="37">
                  <c:v>7.3416723783413316</c:v>
                </c:pt>
                <c:pt idx="38">
                  <c:v>7.3416723783413316</c:v>
                </c:pt>
                <c:pt idx="39">
                  <c:v>7.3416723783413316</c:v>
                </c:pt>
                <c:pt idx="40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'An-h'!$B$29:$B$30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'An-h'!$C$29:$C$30</c:f>
              <c:numCache>
                <c:formatCode>General</c:formatCode>
                <c:ptCount val="2"/>
                <c:pt idx="0">
                  <c:v>14.204545454545453</c:v>
                </c:pt>
                <c:pt idx="1">
                  <c:v>14.204545454545453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'An-h'!$B$31:$B$32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'An-h'!$C$31:$C$32</c:f>
              <c:numCache>
                <c:formatCode>General</c:formatCode>
                <c:ptCount val="2"/>
                <c:pt idx="0">
                  <c:v>7.3416723783413316</c:v>
                </c:pt>
                <c:pt idx="1">
                  <c:v>7.3416723783413316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11680"/>
        <c:axId val="390012072"/>
      </c:scatterChart>
      <c:valAx>
        <c:axId val="390011680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h</a:t>
                </a:r>
                <a:r>
                  <a:rPr lang="id-ID"/>
                  <a:t> of</a:t>
                </a:r>
                <a:r>
                  <a:rPr lang="id-ID" baseline="0"/>
                  <a:t> embankment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2072"/>
        <c:crosses val="autoZero"/>
        <c:crossBetween val="midCat"/>
        <c:majorUnit val="4"/>
        <c:minorUnit val="0.4"/>
      </c:valAx>
      <c:valAx>
        <c:axId val="39001207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1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3426387245235963"/>
          <c:y val="0.1328137344175849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'An-h'!$C$60:$C$67</c:f>
              <c:numCache>
                <c:formatCode>General</c:formatCode>
                <c:ptCount val="8"/>
                <c:pt idx="0">
                  <c:v>0</c:v>
                </c:pt>
                <c:pt idx="1">
                  <c:v>1.639</c:v>
                </c:pt>
                <c:pt idx="2">
                  <c:v>3.2320000000000002</c:v>
                </c:pt>
                <c:pt idx="3">
                  <c:v>4.4590000000000005</c:v>
                </c:pt>
                <c:pt idx="4">
                  <c:v>5.234</c:v>
                </c:pt>
                <c:pt idx="5">
                  <c:v>5.838000000000001</c:v>
                </c:pt>
                <c:pt idx="6">
                  <c:v>6.2100000000000009</c:v>
                </c:pt>
                <c:pt idx="7">
                  <c:v>7.3416723783413316</c:v>
                </c:pt>
              </c:numCache>
            </c:numRef>
          </c:xVal>
          <c:yVal>
            <c:numRef>
              <c:f>'An-h'!$D$60:$D$67</c:f>
              <c:numCache>
                <c:formatCode>General</c:formatCode>
                <c:ptCount val="8"/>
                <c:pt idx="1">
                  <c:v>3.2320000000000002</c:v>
                </c:pt>
                <c:pt idx="2">
                  <c:v>4.4590000000000005</c:v>
                </c:pt>
                <c:pt idx="3">
                  <c:v>5.234</c:v>
                </c:pt>
                <c:pt idx="4">
                  <c:v>5.838000000000001</c:v>
                </c:pt>
                <c:pt idx="5">
                  <c:v>6.2100000000000009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'An-h'!$C$69:$C$79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'An-h'!$D$69:$D$71</c:f>
              <c:numCache>
                <c:formatCode>General</c:formatCode>
                <c:ptCount val="3"/>
                <c:pt idx="0">
                  <c:v>0</c:v>
                </c:pt>
                <c:pt idx="1">
                  <c:v>7.3416723783413316</c:v>
                </c:pt>
                <c:pt idx="2">
                  <c:v>7.3416723783413316</c:v>
                </c:pt>
              </c:numCache>
            </c:numRef>
          </c:xVal>
          <c:yVal>
            <c:numRef>
              <c:f>'An-h'!$E$69:$E$71</c:f>
              <c:numCache>
                <c:formatCode>General</c:formatCode>
                <c:ptCount val="3"/>
                <c:pt idx="0">
                  <c:v>7.3416723783413316</c:v>
                </c:pt>
                <c:pt idx="1">
                  <c:v>7.3416723783413316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12856"/>
        <c:axId val="390013248"/>
      </c:scatterChart>
      <c:valAx>
        <c:axId val="39001285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3248"/>
        <c:crosses val="autoZero"/>
        <c:crossBetween val="midCat"/>
        <c:majorUnit val="1"/>
        <c:minorUnit val="0.5"/>
      </c:valAx>
      <c:valAx>
        <c:axId val="39001324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2856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1.639</c:v>
                </c:pt>
                <c:pt idx="2">
                  <c:v>3.2320000000000002</c:v>
                </c:pt>
                <c:pt idx="3">
                  <c:v>4.4590000000000005</c:v>
                </c:pt>
                <c:pt idx="4">
                  <c:v>5.234</c:v>
                </c:pt>
                <c:pt idx="5">
                  <c:v>5.838000000000001</c:v>
                </c:pt>
                <c:pt idx="6">
                  <c:v>6.2100000000000009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3.8869669996501726</c:v>
                </c:pt>
                <c:pt idx="2">
                  <c:v>6.1037018951994382</c:v>
                </c:pt>
                <c:pt idx="3">
                  <c:v>7.5363629512397319</c:v>
                </c:pt>
                <c:pt idx="4">
                  <c:v>8.5384336243516117</c:v>
                </c:pt>
                <c:pt idx="5">
                  <c:v>9.2786757473973314</c:v>
                </c:pt>
                <c:pt idx="6">
                  <c:v>9.8478507065832872</c:v>
                </c:pt>
                <c:pt idx="7">
                  <c:v>10.299115747347978</c:v>
                </c:pt>
                <c:pt idx="8">
                  <c:v>10.665671204020958</c:v>
                </c:pt>
                <c:pt idx="9">
                  <c:v>10.96932246151596</c:v>
                </c:pt>
                <c:pt idx="10">
                  <c:v>11.224982320652845</c:v>
                </c:pt>
                <c:pt idx="11">
                  <c:v>11.443194940027256</c:v>
                </c:pt>
                <c:pt idx="12">
                  <c:v>11.631626392160284</c:v>
                </c:pt>
                <c:pt idx="13">
                  <c:v>11.795983921166531</c:v>
                </c:pt>
                <c:pt idx="14">
                  <c:v>11.940604023983555</c:v>
                </c:pt>
                <c:pt idx="15">
                  <c:v>12.068840667165512</c:v>
                </c:pt>
                <c:pt idx="16">
                  <c:v>12.18332863767542</c:v>
                </c:pt>
                <c:pt idx="17">
                  <c:v>12.286166499237535</c:v>
                </c:pt>
                <c:pt idx="18">
                  <c:v>12.379046400792259</c:v>
                </c:pt>
                <c:pt idx="19">
                  <c:v>12.463347917636948</c:v>
                </c:pt>
                <c:pt idx="20">
                  <c:v>12.54020703881821</c:v>
                </c:pt>
                <c:pt idx="21">
                  <c:v>12.610567655695473</c:v>
                </c:pt>
                <c:pt idx="22">
                  <c:v>12.675220520029729</c:v>
                </c:pt>
                <c:pt idx="23">
                  <c:v>12.734833090633252</c:v>
                </c:pt>
                <c:pt idx="24">
                  <c:v>12.789972661433435</c:v>
                </c:pt>
                <c:pt idx="25">
                  <c:v>12.841124471587726</c:v>
                </c:pt>
                <c:pt idx="26">
                  <c:v>12.888706023487186</c:v>
                </c:pt>
                <c:pt idx="27">
                  <c:v>12.933078503786517</c:v>
                </c:pt>
                <c:pt idx="28">
                  <c:v>12.974555968990812</c:v>
                </c:pt>
                <c:pt idx="29">
                  <c:v>13.01341278994108</c:v>
                </c:pt>
                <c:pt idx="30">
                  <c:v>13.049889728431793</c:v>
                </c:pt>
                <c:pt idx="31">
                  <c:v>13.084198930472255</c:v>
                </c:pt>
                <c:pt idx="32">
                  <c:v>13.116528055023833</c:v>
                </c:pt>
                <c:pt idx="33">
                  <c:v>13.147043707944398</c:v>
                </c:pt>
                <c:pt idx="34">
                  <c:v>13.17589431382655</c:v>
                </c:pt>
                <c:pt idx="35">
                  <c:v>13.203212530225926</c:v>
                </c:pt>
                <c:pt idx="36">
                  <c:v>13.229117287149014</c:v>
                </c:pt>
                <c:pt idx="37">
                  <c:v>13.253715517951619</c:v>
                </c:pt>
                <c:pt idx="38">
                  <c:v>13.277103634781817</c:v>
                </c:pt>
                <c:pt idx="39">
                  <c:v>13.299368791496587</c:v>
                </c:pt>
                <c:pt idx="40">
                  <c:v>13.320589968929724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7.3416723783180311</c:v>
                </c:pt>
                <c:pt idx="2">
                  <c:v>7.3416723783413316</c:v>
                </c:pt>
                <c:pt idx="3">
                  <c:v>7.3416723783413316</c:v>
                </c:pt>
                <c:pt idx="4">
                  <c:v>7.3416723783413316</c:v>
                </c:pt>
                <c:pt idx="5">
                  <c:v>7.3416723783413316</c:v>
                </c:pt>
                <c:pt idx="6">
                  <c:v>7.3416723783413316</c:v>
                </c:pt>
                <c:pt idx="7">
                  <c:v>7.3416723783413316</c:v>
                </c:pt>
                <c:pt idx="8">
                  <c:v>7.3416723783413316</c:v>
                </c:pt>
                <c:pt idx="9">
                  <c:v>7.3416723783413316</c:v>
                </c:pt>
                <c:pt idx="10">
                  <c:v>7.3416723783413316</c:v>
                </c:pt>
                <c:pt idx="11">
                  <c:v>7.3416723783413316</c:v>
                </c:pt>
                <c:pt idx="12">
                  <c:v>7.3416723783413316</c:v>
                </c:pt>
                <c:pt idx="13">
                  <c:v>7.3416723783413316</c:v>
                </c:pt>
                <c:pt idx="14">
                  <c:v>7.3416723783413316</c:v>
                </c:pt>
                <c:pt idx="15">
                  <c:v>7.3416723783413316</c:v>
                </c:pt>
                <c:pt idx="16">
                  <c:v>7.3416723783413316</c:v>
                </c:pt>
                <c:pt idx="17">
                  <c:v>7.3416723783413316</c:v>
                </c:pt>
                <c:pt idx="18">
                  <c:v>7.3416723783413316</c:v>
                </c:pt>
                <c:pt idx="19">
                  <c:v>7.3416723783413316</c:v>
                </c:pt>
                <c:pt idx="20">
                  <c:v>7.3416723783413316</c:v>
                </c:pt>
                <c:pt idx="21">
                  <c:v>7.3416723783413316</c:v>
                </c:pt>
                <c:pt idx="22">
                  <c:v>7.3416723783413316</c:v>
                </c:pt>
                <c:pt idx="23">
                  <c:v>7.3416723783413316</c:v>
                </c:pt>
                <c:pt idx="24">
                  <c:v>7.3416723783413316</c:v>
                </c:pt>
                <c:pt idx="25">
                  <c:v>7.3416723783413316</c:v>
                </c:pt>
                <c:pt idx="26">
                  <c:v>7.3416723783413316</c:v>
                </c:pt>
                <c:pt idx="27">
                  <c:v>7.3416723783413316</c:v>
                </c:pt>
                <c:pt idx="28">
                  <c:v>7.3416723783413316</c:v>
                </c:pt>
                <c:pt idx="29">
                  <c:v>7.3416723783413316</c:v>
                </c:pt>
                <c:pt idx="30">
                  <c:v>7.3416723783413316</c:v>
                </c:pt>
                <c:pt idx="31">
                  <c:v>7.3416723783413316</c:v>
                </c:pt>
                <c:pt idx="32">
                  <c:v>7.3416723783413316</c:v>
                </c:pt>
                <c:pt idx="33">
                  <c:v>7.3416723783413316</c:v>
                </c:pt>
                <c:pt idx="34">
                  <c:v>7.3416723783413316</c:v>
                </c:pt>
                <c:pt idx="35">
                  <c:v>7.3416723783413316</c:v>
                </c:pt>
                <c:pt idx="36">
                  <c:v>7.3416723783413316</c:v>
                </c:pt>
                <c:pt idx="37">
                  <c:v>7.3416723783413316</c:v>
                </c:pt>
                <c:pt idx="38">
                  <c:v>7.3416723783413316</c:v>
                </c:pt>
                <c:pt idx="39">
                  <c:v>7.3416723783413316</c:v>
                </c:pt>
                <c:pt idx="4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14032"/>
        <c:axId val="390014424"/>
      </c:scatterChart>
      <c:valAx>
        <c:axId val="390014032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Tinggi timbunan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4424"/>
        <c:crosses val="autoZero"/>
        <c:crossBetween val="midCat"/>
        <c:majorUnit val="4"/>
        <c:minorUnit val="0.4"/>
      </c:valAx>
      <c:valAx>
        <c:axId val="39001442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3900140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hart" Target="../charts/chart21.xml"/><Relationship Id="rId7" Type="http://schemas.openxmlformats.org/officeDocument/2006/relationships/image" Target="../media/image4.emf"/><Relationship Id="rId2" Type="http://schemas.openxmlformats.org/officeDocument/2006/relationships/chart" Target="../charts/chart20.xml"/><Relationship Id="rId1" Type="http://schemas.openxmlformats.org/officeDocument/2006/relationships/image" Target="../media/image1.emf"/><Relationship Id="rId6" Type="http://schemas.openxmlformats.org/officeDocument/2006/relationships/image" Target="../media/image3.emf"/><Relationship Id="rId11" Type="http://schemas.openxmlformats.org/officeDocument/2006/relationships/chart" Target="../charts/chart23.xml"/><Relationship Id="rId5" Type="http://schemas.openxmlformats.org/officeDocument/2006/relationships/chart" Target="../charts/chart22.xml"/><Relationship Id="rId10" Type="http://schemas.openxmlformats.org/officeDocument/2006/relationships/image" Target="../media/image7.emf"/><Relationship Id="rId4" Type="http://schemas.openxmlformats.org/officeDocument/2006/relationships/image" Target="../media/image2.emf"/><Relationship Id="rId9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370354</xdr:colOff>
      <xdr:row>0</xdr:row>
      <xdr:rowOff>30817</xdr:rowOff>
    </xdr:from>
    <xdr:to>
      <xdr:col>22</xdr:col>
      <xdr:colOff>446553</xdr:colOff>
      <xdr:row>14</xdr:row>
      <xdr:rowOff>107017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110378</xdr:colOff>
      <xdr:row>26</xdr:row>
      <xdr:rowOff>85165</xdr:rowOff>
    </xdr:from>
    <xdr:to>
      <xdr:col>32</xdr:col>
      <xdr:colOff>291353</xdr:colOff>
      <xdr:row>47</xdr:row>
      <xdr:rowOff>142315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114764</xdr:colOff>
      <xdr:row>41</xdr:row>
      <xdr:rowOff>169550</xdr:rowOff>
    </xdr:from>
    <xdr:to>
      <xdr:col>27</xdr:col>
      <xdr:colOff>129891</xdr:colOff>
      <xdr:row>62</xdr:row>
      <xdr:rowOff>13228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472596</xdr:colOff>
      <xdr:row>9</xdr:row>
      <xdr:rowOff>31427</xdr:rowOff>
    </xdr:from>
    <xdr:to>
      <xdr:col>26</xdr:col>
      <xdr:colOff>548795</xdr:colOff>
      <xdr:row>23</xdr:row>
      <xdr:rowOff>107627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49135</xdr:colOff>
      <xdr:row>63</xdr:row>
      <xdr:rowOff>139211</xdr:rowOff>
    </xdr:from>
    <xdr:to>
      <xdr:col>23</xdr:col>
      <xdr:colOff>129729</xdr:colOff>
      <xdr:row>77</xdr:row>
      <xdr:rowOff>80596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226402</xdr:colOff>
      <xdr:row>74</xdr:row>
      <xdr:rowOff>23446</xdr:rowOff>
    </xdr:from>
    <xdr:to>
      <xdr:col>20</xdr:col>
      <xdr:colOff>306997</xdr:colOff>
      <xdr:row>87</xdr:row>
      <xdr:rowOff>155331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26</xdr:row>
      <xdr:rowOff>0</xdr:rowOff>
    </xdr:from>
    <xdr:to>
      <xdr:col>27</xdr:col>
      <xdr:colOff>260215</xdr:colOff>
      <xdr:row>47</xdr:row>
      <xdr:rowOff>57150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392960</xdr:colOff>
      <xdr:row>65</xdr:row>
      <xdr:rowOff>155045</xdr:rowOff>
    </xdr:from>
    <xdr:to>
      <xdr:col>8</xdr:col>
      <xdr:colOff>557754</xdr:colOff>
      <xdr:row>77</xdr:row>
      <xdr:rowOff>102494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64</xdr:row>
      <xdr:rowOff>0</xdr:rowOff>
    </xdr:from>
    <xdr:to>
      <xdr:col>5</xdr:col>
      <xdr:colOff>402417</xdr:colOff>
      <xdr:row>77</xdr:row>
      <xdr:rowOff>98271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608134</xdr:colOff>
      <xdr:row>80</xdr:row>
      <xdr:rowOff>0</xdr:rowOff>
    </xdr:from>
    <xdr:to>
      <xdr:col>9</xdr:col>
      <xdr:colOff>311101</xdr:colOff>
      <xdr:row>87</xdr:row>
      <xdr:rowOff>57150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373674</xdr:colOff>
      <xdr:row>79</xdr:row>
      <xdr:rowOff>79221</xdr:rowOff>
    </xdr:from>
    <xdr:to>
      <xdr:col>5</xdr:col>
      <xdr:colOff>128955</xdr:colOff>
      <xdr:row>87</xdr:row>
      <xdr:rowOff>101202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2</xdr:col>
      <xdr:colOff>434578</xdr:colOff>
      <xdr:row>90</xdr:row>
      <xdr:rowOff>17859</xdr:rowOff>
    </xdr:from>
    <xdr:ext cx="184731" cy="264560"/>
    <xdr:sp macro="" textlink="">
      <xdr:nvSpPr>
        <xdr:cNvPr id="3" name="TextBox 2"/>
        <xdr:cNvSpPr txBox="1"/>
      </xdr:nvSpPr>
      <xdr:spPr>
        <a:xfrm>
          <a:off x="1649016" y="17162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5</xdr:col>
      <xdr:colOff>483119</xdr:colOff>
      <xdr:row>90</xdr:row>
      <xdr:rowOff>41671</xdr:rowOff>
    </xdr:from>
    <xdr:to>
      <xdr:col>9</xdr:col>
      <xdr:colOff>186086</xdr:colOff>
      <xdr:row>97</xdr:row>
      <xdr:rowOff>98821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77769</xdr:colOff>
      <xdr:row>89</xdr:row>
      <xdr:rowOff>30354</xdr:rowOff>
    </xdr:from>
    <xdr:to>
      <xdr:col>12</xdr:col>
      <xdr:colOff>392341</xdr:colOff>
      <xdr:row>97</xdr:row>
      <xdr:rowOff>25065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0.00761</cdr:x>
      <cdr:y>0.01321</cdr:y>
    </cdr:from>
    <cdr:to>
      <cdr:x>0.2276</cdr:x>
      <cdr:y>0.10424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800" y="50800"/>
          <a:ext cx="1467627" cy="349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Tinggi timbunan  (cm)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0.10076</cdr:x>
      <cdr:y>0.39776</cdr:y>
    </cdr:to>
    <cdr:sp macro="" textlink="">
      <cdr:nvSpPr>
        <cdr:cNvPr id="4" name="TextBox 1"/>
        <cdr:cNvSpPr txBox="1"/>
      </cdr:nvSpPr>
      <cdr:spPr>
        <a:xfrm xmlns:a="http://schemas.openxmlformats.org/drawingml/2006/main" rot="16200000">
          <a:off x="-357563" y="357563"/>
          <a:ext cx="1024147" cy="309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Tekanan (kPa)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0.10076</cdr:x>
      <cdr:y>0.46312</cdr:y>
    </cdr:to>
    <cdr:sp macro="" textlink="">
      <cdr:nvSpPr>
        <cdr:cNvPr id="4" name="TextBox 1"/>
        <cdr:cNvSpPr txBox="1"/>
      </cdr:nvSpPr>
      <cdr:spPr>
        <a:xfrm xmlns:a="http://schemas.openxmlformats.org/drawingml/2006/main" rot="16200000">
          <a:off x="-237153" y="237153"/>
          <a:ext cx="715976" cy="241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9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 (cm)</a:t>
          </a: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0.15198</cdr:x>
      <cdr:y>0.00596</cdr:y>
    </cdr:from>
    <cdr:to>
      <cdr:x>0.55159</cdr:x>
      <cdr:y>0.13744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64513" y="9218"/>
          <a:ext cx="958453" cy="2032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9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Embankment</a:t>
          </a: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36420</xdr:colOff>
      <xdr:row>16</xdr:row>
      <xdr:rowOff>100855</xdr:rowOff>
    </xdr:from>
    <xdr:to>
      <xdr:col>14</xdr:col>
      <xdr:colOff>567578</xdr:colOff>
      <xdr:row>29</xdr:row>
      <xdr:rowOff>71719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68356</xdr:colOff>
      <xdr:row>2</xdr:row>
      <xdr:rowOff>121023</xdr:rowOff>
    </xdr:from>
    <xdr:to>
      <xdr:col>15</xdr:col>
      <xdr:colOff>359708</xdr:colOff>
      <xdr:row>15</xdr:row>
      <xdr:rowOff>98612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400050</xdr:colOff>
      <xdr:row>1</xdr:row>
      <xdr:rowOff>28575</xdr:rowOff>
    </xdr:from>
    <xdr:to>
      <xdr:col>15</xdr:col>
      <xdr:colOff>209550</xdr:colOff>
      <xdr:row>2</xdr:row>
      <xdr:rowOff>76200</xdr:rowOff>
    </xdr:to>
    <xdr:sp macro="" textlink="">
      <xdr:nvSpPr>
        <xdr:cNvPr id="7" name="Rectangle 6"/>
        <xdr:cNvSpPr/>
      </xdr:nvSpPr>
      <xdr:spPr>
        <a:xfrm>
          <a:off x="6496050" y="2505075"/>
          <a:ext cx="28575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618502</xdr:colOff>
      <xdr:row>18</xdr:row>
      <xdr:rowOff>185183</xdr:rowOff>
    </xdr:from>
    <xdr:to>
      <xdr:col>9</xdr:col>
      <xdr:colOff>38606</xdr:colOff>
      <xdr:row>30</xdr:row>
      <xdr:rowOff>131783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384040</xdr:colOff>
      <xdr:row>1</xdr:row>
      <xdr:rowOff>148550</xdr:rowOff>
    </xdr:from>
    <xdr:to>
      <xdr:col>14</xdr:col>
      <xdr:colOff>602779</xdr:colOff>
      <xdr:row>13</xdr:row>
      <xdr:rowOff>95150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51289</xdr:colOff>
      <xdr:row>18</xdr:row>
      <xdr:rowOff>51287</xdr:rowOff>
    </xdr:from>
    <xdr:to>
      <xdr:col>5</xdr:col>
      <xdr:colOff>153866</xdr:colOff>
      <xdr:row>20</xdr:row>
      <xdr:rowOff>66287</xdr:rowOff>
    </xdr:to>
    <xdr:sp macro="" textlink="">
      <xdr:nvSpPr>
        <xdr:cNvPr id="7" name="Isosceles Triangle 6"/>
        <xdr:cNvSpPr/>
      </xdr:nvSpPr>
      <xdr:spPr>
        <a:xfrm>
          <a:off x="3568212" y="3480287"/>
          <a:ext cx="102577" cy="396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417634</xdr:colOff>
      <xdr:row>18</xdr:row>
      <xdr:rowOff>190499</xdr:rowOff>
    </xdr:from>
    <xdr:to>
      <xdr:col>5</xdr:col>
      <xdr:colOff>520211</xdr:colOff>
      <xdr:row>20</xdr:row>
      <xdr:rowOff>169499</xdr:rowOff>
    </xdr:to>
    <xdr:sp macro="" textlink="">
      <xdr:nvSpPr>
        <xdr:cNvPr id="8" name="Isosceles Triangle 7"/>
        <xdr:cNvSpPr/>
      </xdr:nvSpPr>
      <xdr:spPr>
        <a:xfrm>
          <a:off x="3744057" y="3619499"/>
          <a:ext cx="102577" cy="360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212480</xdr:colOff>
      <xdr:row>20</xdr:row>
      <xdr:rowOff>168518</xdr:rowOff>
    </xdr:from>
    <xdr:to>
      <xdr:col>6</xdr:col>
      <xdr:colOff>315057</xdr:colOff>
      <xdr:row>22</xdr:row>
      <xdr:rowOff>111518</xdr:rowOff>
    </xdr:to>
    <xdr:sp macro="" textlink="">
      <xdr:nvSpPr>
        <xdr:cNvPr id="9" name="Isosceles Triangle 8"/>
        <xdr:cNvSpPr/>
      </xdr:nvSpPr>
      <xdr:spPr>
        <a:xfrm>
          <a:off x="4147038" y="3978518"/>
          <a:ext cx="102577" cy="324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7</xdr:col>
      <xdr:colOff>344365</xdr:colOff>
      <xdr:row>22</xdr:row>
      <xdr:rowOff>87922</xdr:rowOff>
    </xdr:from>
    <xdr:to>
      <xdr:col>7</xdr:col>
      <xdr:colOff>446942</xdr:colOff>
      <xdr:row>23</xdr:row>
      <xdr:rowOff>77422</xdr:rowOff>
    </xdr:to>
    <xdr:sp macro="" textlink="">
      <xdr:nvSpPr>
        <xdr:cNvPr id="10" name="Isosceles Triangle 9"/>
        <xdr:cNvSpPr/>
      </xdr:nvSpPr>
      <xdr:spPr>
        <a:xfrm>
          <a:off x="4887057" y="4278922"/>
          <a:ext cx="102577" cy="180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490902</xdr:colOff>
      <xdr:row>23</xdr:row>
      <xdr:rowOff>95250</xdr:rowOff>
    </xdr:from>
    <xdr:to>
      <xdr:col>8</xdr:col>
      <xdr:colOff>593479</xdr:colOff>
      <xdr:row>24</xdr:row>
      <xdr:rowOff>48750</xdr:rowOff>
    </xdr:to>
    <xdr:sp macro="" textlink="">
      <xdr:nvSpPr>
        <xdr:cNvPr id="11" name="Isosceles Triangle 10"/>
        <xdr:cNvSpPr/>
      </xdr:nvSpPr>
      <xdr:spPr>
        <a:xfrm>
          <a:off x="5641729" y="4476750"/>
          <a:ext cx="102577" cy="144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9</xdr:col>
      <xdr:colOff>578826</xdr:colOff>
      <xdr:row>24</xdr:row>
      <xdr:rowOff>43961</xdr:rowOff>
    </xdr:from>
    <xdr:to>
      <xdr:col>10</xdr:col>
      <xdr:colOff>73269</xdr:colOff>
      <xdr:row>24</xdr:row>
      <xdr:rowOff>115961</xdr:rowOff>
    </xdr:to>
    <xdr:sp macro="" textlink="">
      <xdr:nvSpPr>
        <xdr:cNvPr id="12" name="Isosceles Triangle 11"/>
        <xdr:cNvSpPr/>
      </xdr:nvSpPr>
      <xdr:spPr>
        <a:xfrm>
          <a:off x="6337788" y="4615961"/>
          <a:ext cx="102577" cy="72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432288</xdr:colOff>
      <xdr:row>24</xdr:row>
      <xdr:rowOff>51288</xdr:rowOff>
    </xdr:from>
    <xdr:to>
      <xdr:col>10</xdr:col>
      <xdr:colOff>556846</xdr:colOff>
      <xdr:row>24</xdr:row>
      <xdr:rowOff>51288</xdr:rowOff>
    </xdr:to>
    <xdr:cxnSp macro="">
      <xdr:nvCxnSpPr>
        <xdr:cNvPr id="14" name="Straight Connector 13"/>
        <xdr:cNvCxnSpPr/>
      </xdr:nvCxnSpPr>
      <xdr:spPr>
        <a:xfrm>
          <a:off x="5583115" y="4623288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256442</xdr:colOff>
      <xdr:row>23</xdr:row>
      <xdr:rowOff>95249</xdr:rowOff>
    </xdr:from>
    <xdr:to>
      <xdr:col>9</xdr:col>
      <xdr:colOff>380999</xdr:colOff>
      <xdr:row>23</xdr:row>
      <xdr:rowOff>95249</xdr:rowOff>
    </xdr:to>
    <xdr:cxnSp macro="">
      <xdr:nvCxnSpPr>
        <xdr:cNvPr id="15" name="Straight Connector 14"/>
        <xdr:cNvCxnSpPr/>
      </xdr:nvCxnSpPr>
      <xdr:spPr>
        <a:xfrm>
          <a:off x="4799134" y="4476749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175845</xdr:colOff>
      <xdr:row>22</xdr:row>
      <xdr:rowOff>102576</xdr:rowOff>
    </xdr:from>
    <xdr:to>
      <xdr:col>8</xdr:col>
      <xdr:colOff>300403</xdr:colOff>
      <xdr:row>22</xdr:row>
      <xdr:rowOff>102576</xdr:rowOff>
    </xdr:to>
    <xdr:cxnSp macro="">
      <xdr:nvCxnSpPr>
        <xdr:cNvPr id="16" name="Straight Connector 15"/>
        <xdr:cNvCxnSpPr/>
      </xdr:nvCxnSpPr>
      <xdr:spPr>
        <a:xfrm>
          <a:off x="4110403" y="4293576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124557</xdr:colOff>
      <xdr:row>20</xdr:row>
      <xdr:rowOff>168518</xdr:rowOff>
    </xdr:from>
    <xdr:to>
      <xdr:col>7</xdr:col>
      <xdr:colOff>249115</xdr:colOff>
      <xdr:row>20</xdr:row>
      <xdr:rowOff>168518</xdr:rowOff>
    </xdr:to>
    <xdr:cxnSp macro="">
      <xdr:nvCxnSpPr>
        <xdr:cNvPr id="17" name="Straight Connector 16"/>
        <xdr:cNvCxnSpPr/>
      </xdr:nvCxnSpPr>
      <xdr:spPr>
        <a:xfrm>
          <a:off x="3450980" y="3978518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124557</xdr:colOff>
      <xdr:row>18</xdr:row>
      <xdr:rowOff>175845</xdr:rowOff>
    </xdr:from>
    <xdr:to>
      <xdr:col>7</xdr:col>
      <xdr:colOff>249115</xdr:colOff>
      <xdr:row>18</xdr:row>
      <xdr:rowOff>175845</xdr:rowOff>
    </xdr:to>
    <xdr:cxnSp macro="">
      <xdr:nvCxnSpPr>
        <xdr:cNvPr id="18" name="Straight Connector 17"/>
        <xdr:cNvCxnSpPr/>
      </xdr:nvCxnSpPr>
      <xdr:spPr>
        <a:xfrm>
          <a:off x="3450980" y="3604845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0</xdr:rowOff>
    </xdr:from>
    <xdr:to>
      <xdr:col>15</xdr:col>
      <xdr:colOff>218739</xdr:colOff>
      <xdr:row>25</xdr:row>
      <xdr:rowOff>137100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26</xdr:row>
      <xdr:rowOff>0</xdr:rowOff>
    </xdr:from>
    <xdr:to>
      <xdr:col>12</xdr:col>
      <xdr:colOff>600697</xdr:colOff>
      <xdr:row>36</xdr:row>
      <xdr:rowOff>159180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0</xdr:row>
      <xdr:rowOff>0</xdr:rowOff>
    </xdr:from>
    <xdr:to>
      <xdr:col>16</xdr:col>
      <xdr:colOff>47625</xdr:colOff>
      <xdr:row>14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37623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523218</xdr:colOff>
      <xdr:row>44</xdr:row>
      <xdr:rowOff>2955</xdr:rowOff>
    </xdr:from>
    <xdr:to>
      <xdr:col>8</xdr:col>
      <xdr:colOff>218418</xdr:colOff>
      <xdr:row>57</xdr:row>
      <xdr:rowOff>125467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599997</xdr:colOff>
      <xdr:row>3</xdr:row>
      <xdr:rowOff>165911</xdr:rowOff>
    </xdr:from>
    <xdr:to>
      <xdr:col>16</xdr:col>
      <xdr:colOff>293197</xdr:colOff>
      <xdr:row>19</xdr:row>
      <xdr:rowOff>91025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3406" y="10292605"/>
          <a:ext cx="82416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0,0638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85150" y="9620265"/>
          <a:ext cx="801099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0,1479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68711" y="9887902"/>
          <a:ext cx="673825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334925</xdr:colOff>
      <xdr:row>56</xdr:row>
      <xdr:rowOff>102262</xdr:rowOff>
    </xdr:from>
    <xdr:to>
      <xdr:col>19</xdr:col>
      <xdr:colOff>63688</xdr:colOff>
      <xdr:row>67</xdr:row>
      <xdr:rowOff>165979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100" y="10922662"/>
          <a:ext cx="4605563" cy="223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80076" y="12597437"/>
          <a:ext cx="496839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500998" y="12530461"/>
          <a:ext cx="67072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47371" y="12800810"/>
          <a:ext cx="677296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1863" y="12948042"/>
          <a:ext cx="668172" cy="2534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63389" y="12750635"/>
          <a:ext cx="674363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67413" y="12751775"/>
          <a:ext cx="485366" cy="414838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63311" y="13072995"/>
          <a:ext cx="674362" cy="221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17</xdr:col>
      <xdr:colOff>561975</xdr:colOff>
      <xdr:row>89</xdr:row>
      <xdr:rowOff>39414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3982700"/>
          <a:ext cx="4219575" cy="3277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17</xdr:col>
      <xdr:colOff>485775</xdr:colOff>
      <xdr:row>118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7221200"/>
          <a:ext cx="41433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124239</xdr:colOff>
      <xdr:row>100</xdr:row>
      <xdr:rowOff>49695</xdr:rowOff>
    </xdr:from>
    <xdr:to>
      <xdr:col>11</xdr:col>
      <xdr:colOff>111402</xdr:colOff>
      <xdr:row>106</xdr:row>
      <xdr:rowOff>183045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414" y="19366395"/>
          <a:ext cx="6083163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66261</xdr:colOff>
      <xdr:row>95</xdr:row>
      <xdr:rowOff>66261</xdr:rowOff>
    </xdr:from>
    <xdr:to>
      <xdr:col>7</xdr:col>
      <xdr:colOff>15324</xdr:colOff>
      <xdr:row>100</xdr:row>
      <xdr:rowOff>56736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436" y="18430461"/>
          <a:ext cx="36066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231914</xdr:colOff>
      <xdr:row>82</xdr:row>
      <xdr:rowOff>165653</xdr:rowOff>
    </xdr:from>
    <xdr:to>
      <xdr:col>10</xdr:col>
      <xdr:colOff>381000</xdr:colOff>
      <xdr:row>95</xdr:row>
      <xdr:rowOff>112069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089" y="16053353"/>
          <a:ext cx="5635486" cy="242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398447</xdr:colOff>
      <xdr:row>17</xdr:row>
      <xdr:rowOff>74333</xdr:rowOff>
    </xdr:from>
    <xdr:to>
      <xdr:col>12</xdr:col>
      <xdr:colOff>529414</xdr:colOff>
      <xdr:row>19</xdr:row>
      <xdr:rowOff>14801</xdr:rowOff>
    </xdr:to>
    <xdr:sp macro="" textlink="">
      <xdr:nvSpPr>
        <xdr:cNvPr id="22" name="TextBox 21"/>
        <xdr:cNvSpPr txBox="1"/>
      </xdr:nvSpPr>
      <xdr:spPr>
        <a:xfrm>
          <a:off x="6904022" y="3350933"/>
          <a:ext cx="135016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303930</xdr:colOff>
      <xdr:row>15</xdr:row>
      <xdr:rowOff>19198</xdr:rowOff>
    </xdr:from>
    <xdr:to>
      <xdr:col>16</xdr:col>
      <xdr:colOff>143195</xdr:colOff>
      <xdr:row>16</xdr:row>
      <xdr:rowOff>150166</xdr:rowOff>
    </xdr:to>
    <xdr:sp macro="" textlink="">
      <xdr:nvSpPr>
        <xdr:cNvPr id="23" name="TextBox 22"/>
        <xdr:cNvSpPr txBox="1"/>
      </xdr:nvSpPr>
      <xdr:spPr>
        <a:xfrm>
          <a:off x="8638305" y="2876698"/>
          <a:ext cx="1668065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36</xdr:row>
      <xdr:rowOff>131407</xdr:rowOff>
    </xdr:from>
    <xdr:to>
      <xdr:col>16</xdr:col>
      <xdr:colOff>563395</xdr:colOff>
      <xdr:row>52</xdr:row>
      <xdr:rowOff>92240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0</xdr:col>
      <xdr:colOff>0</xdr:colOff>
      <xdr:row>80</xdr:row>
      <xdr:rowOff>97923</xdr:rowOff>
    </xdr:from>
    <xdr:ext cx="8443401" cy="1782924"/>
    <xdr:sp macro="" textlink="">
      <xdr:nvSpPr>
        <xdr:cNvPr id="25" name="Rectangle 24"/>
        <xdr:cNvSpPr/>
      </xdr:nvSpPr>
      <xdr:spPr>
        <a:xfrm>
          <a:off x="0" y="15604623"/>
          <a:ext cx="8443401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hanya u interval t yang sama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596347</xdr:colOff>
      <xdr:row>44</xdr:row>
      <xdr:rowOff>145830</xdr:rowOff>
    </xdr:from>
    <xdr:to>
      <xdr:col>8</xdr:col>
      <xdr:colOff>246992</xdr:colOff>
      <xdr:row>57</xdr:row>
      <xdr:rowOff>57978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4139" y="10295536"/>
          <a:ext cx="82709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1,8687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91744" y="9623196"/>
          <a:ext cx="802565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0,0704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73840" y="9890833"/>
          <a:ext cx="675290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69548" y="12592424"/>
          <a:ext cx="494834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488465" y="12525448"/>
          <a:ext cx="668723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36843" y="12795797"/>
          <a:ext cx="675291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9923" y="12955369"/>
          <a:ext cx="671102" cy="254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71520" y="12755281"/>
          <a:ext cx="675292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56885" y="12746762"/>
          <a:ext cx="483361" cy="41283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71442" y="13078571"/>
          <a:ext cx="675291" cy="222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70972" y="6332258"/>
          <a:ext cx="135016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105030" y="5877073"/>
          <a:ext cx="1668065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4</xdr:col>
      <xdr:colOff>64099</xdr:colOff>
      <xdr:row>74</xdr:row>
      <xdr:rowOff>0</xdr:rowOff>
    </xdr:from>
    <xdr:ext cx="7089377" cy="1782924"/>
    <xdr:sp macro="" textlink="">
      <xdr:nvSpPr>
        <xdr:cNvPr id="25" name="Rectangle 24"/>
        <xdr:cNvSpPr/>
      </xdr:nvSpPr>
      <xdr:spPr>
        <a:xfrm>
          <a:off x="2921599" y="14097000"/>
          <a:ext cx="7089377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Cek</a:t>
          </a:r>
          <a:r>
            <a:rPr lang="id-ID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analisisnya !!!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Uji%20skala%20kecil%20laboratorium%20(Timbunan)/Beban%20timbun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15-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35-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35-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flexigl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tiang"/>
      <sheetName val="Lap &amp; Lap"/>
      <sheetName val="Kalibrasi berat"/>
      <sheetName val="168"/>
    </sheetNames>
    <sheetDataSet>
      <sheetData sheetId="0"/>
      <sheetData sheetId="1"/>
      <sheetData sheetId="2">
        <row r="21">
          <cell r="F21">
            <v>7.162049861495845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 refreshError="1"/>
      <sheetData sheetId="1">
        <row r="25">
          <cell r="K25">
            <v>0</v>
          </cell>
          <cell r="L25">
            <v>0</v>
          </cell>
        </row>
        <row r="26">
          <cell r="K26">
            <v>2.7215789473684211</v>
          </cell>
          <cell r="L26">
            <v>3.8</v>
          </cell>
        </row>
        <row r="27">
          <cell r="K27">
            <v>5.4431578947368422</v>
          </cell>
          <cell r="L27">
            <v>7.6</v>
          </cell>
        </row>
        <row r="28">
          <cell r="K28">
            <v>2.7215789473684211</v>
          </cell>
          <cell r="L28">
            <v>3.8</v>
          </cell>
        </row>
        <row r="29">
          <cell r="K29">
            <v>5.4431578947368422</v>
          </cell>
          <cell r="L29">
            <v>7.6</v>
          </cell>
        </row>
        <row r="30">
          <cell r="K30">
            <v>8.1647368421052633</v>
          </cell>
          <cell r="L30">
            <v>11.399999999999999</v>
          </cell>
        </row>
        <row r="31">
          <cell r="K31">
            <v>5.4431578947368422</v>
          </cell>
          <cell r="L31">
            <v>7.6</v>
          </cell>
        </row>
        <row r="32">
          <cell r="K32">
            <v>2.7215789473684211</v>
          </cell>
          <cell r="L32">
            <v>3.8</v>
          </cell>
        </row>
        <row r="33">
          <cell r="K33">
            <v>5.4431578947368422</v>
          </cell>
          <cell r="L33">
            <v>7.6</v>
          </cell>
        </row>
        <row r="34">
          <cell r="K34">
            <v>8.1647368421052633</v>
          </cell>
          <cell r="L34">
            <v>11.399999999999999</v>
          </cell>
        </row>
        <row r="35">
          <cell r="K35">
            <v>10.886315789473684</v>
          </cell>
          <cell r="L35">
            <v>15.2</v>
          </cell>
        </row>
        <row r="36">
          <cell r="K36">
            <v>8.1647368421052633</v>
          </cell>
          <cell r="L36">
            <v>11.399999999999999</v>
          </cell>
        </row>
        <row r="37">
          <cell r="K37">
            <v>5.4431578947368422</v>
          </cell>
          <cell r="L37">
            <v>7.6</v>
          </cell>
        </row>
        <row r="38">
          <cell r="K38">
            <v>2.7215789473684211</v>
          </cell>
          <cell r="L38">
            <v>3.8</v>
          </cell>
        </row>
        <row r="39">
          <cell r="K39">
            <v>5.4431578947368422</v>
          </cell>
          <cell r="L39">
            <v>7.6</v>
          </cell>
        </row>
        <row r="40">
          <cell r="K40">
            <v>8.1647368421052633</v>
          </cell>
          <cell r="L40">
            <v>11.399999999999999</v>
          </cell>
        </row>
        <row r="41">
          <cell r="K41">
            <v>10.886315789473684</v>
          </cell>
          <cell r="L41">
            <v>15.2</v>
          </cell>
        </row>
        <row r="42">
          <cell r="K42">
            <v>13.607894736842107</v>
          </cell>
          <cell r="L42">
            <v>19</v>
          </cell>
        </row>
        <row r="43">
          <cell r="K43">
            <v>10.886315789473684</v>
          </cell>
          <cell r="L43">
            <v>15.2</v>
          </cell>
        </row>
        <row r="44">
          <cell r="K44">
            <v>8.1647368421052633</v>
          </cell>
          <cell r="L44">
            <v>11.399999999999999</v>
          </cell>
        </row>
        <row r="45">
          <cell r="K45">
            <v>5.4431578947368422</v>
          </cell>
          <cell r="L45">
            <v>7.6</v>
          </cell>
        </row>
        <row r="46">
          <cell r="K46">
            <v>2.7215789473684211</v>
          </cell>
          <cell r="L46">
            <v>3.8</v>
          </cell>
        </row>
        <row r="47">
          <cell r="K47">
            <v>5.4431578947368422</v>
          </cell>
          <cell r="L47">
            <v>7.6</v>
          </cell>
        </row>
        <row r="48">
          <cell r="K48">
            <v>8.1647368421052633</v>
          </cell>
          <cell r="L48">
            <v>11.399999999999999</v>
          </cell>
        </row>
        <row r="49">
          <cell r="K49">
            <v>10.886315789473684</v>
          </cell>
          <cell r="L49">
            <v>15.2</v>
          </cell>
        </row>
        <row r="50">
          <cell r="K50">
            <v>13.607894736842107</v>
          </cell>
          <cell r="L50">
            <v>19</v>
          </cell>
        </row>
        <row r="51">
          <cell r="K51">
            <v>16.329473684210527</v>
          </cell>
          <cell r="L51">
            <v>22.799999999999997</v>
          </cell>
        </row>
        <row r="52">
          <cell r="K52">
            <v>13.607894736842107</v>
          </cell>
          <cell r="L52">
            <v>19</v>
          </cell>
        </row>
        <row r="53">
          <cell r="K53">
            <v>10.886315789473684</v>
          </cell>
          <cell r="L53">
            <v>15.2</v>
          </cell>
        </row>
        <row r="54">
          <cell r="K54">
            <v>8.1647368421052633</v>
          </cell>
          <cell r="L54">
            <v>11.399999999999999</v>
          </cell>
        </row>
        <row r="55">
          <cell r="K55">
            <v>5.4431578947368422</v>
          </cell>
          <cell r="L55">
            <v>7.6</v>
          </cell>
        </row>
        <row r="56">
          <cell r="K56">
            <v>2.7215789473684211</v>
          </cell>
          <cell r="L56">
            <v>3.8</v>
          </cell>
        </row>
      </sheetData>
      <sheetData sheetId="2">
        <row r="6">
          <cell r="D6">
            <v>37.08</v>
          </cell>
        </row>
      </sheetData>
      <sheetData sheetId="3">
        <row r="3">
          <cell r="E3">
            <v>0</v>
          </cell>
        </row>
        <row r="4">
          <cell r="E4">
            <v>21.92</v>
          </cell>
        </row>
        <row r="5">
          <cell r="E5">
            <v>41.5</v>
          </cell>
        </row>
        <row r="6">
          <cell r="E6">
            <v>52.18</v>
          </cell>
        </row>
        <row r="7">
          <cell r="E7">
            <v>61</v>
          </cell>
        </row>
        <row r="8">
          <cell r="E8">
            <v>69.13</v>
          </cell>
        </row>
        <row r="9">
          <cell r="E9">
            <v>73.61</v>
          </cell>
        </row>
      </sheetData>
      <sheetData sheetId="4">
        <row r="4">
          <cell r="G4">
            <v>0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 refreshError="1"/>
      <sheetData sheetId="1" refreshError="1"/>
      <sheetData sheetId="2">
        <row r="6">
          <cell r="D6">
            <v>6.39</v>
          </cell>
        </row>
      </sheetData>
      <sheetData sheetId="3">
        <row r="3">
          <cell r="E3">
            <v>0</v>
          </cell>
        </row>
        <row r="4">
          <cell r="E4">
            <v>2.04</v>
          </cell>
        </row>
        <row r="5">
          <cell r="E5">
            <v>6.5</v>
          </cell>
        </row>
        <row r="6">
          <cell r="E6">
            <v>12.71</v>
          </cell>
        </row>
        <row r="7">
          <cell r="E7">
            <v>17.53</v>
          </cell>
        </row>
        <row r="8">
          <cell r="E8">
            <v>21.95</v>
          </cell>
        </row>
        <row r="9">
          <cell r="E9">
            <v>25.32</v>
          </cell>
        </row>
      </sheetData>
      <sheetData sheetId="4">
        <row r="4">
          <cell r="G4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 refreshError="1"/>
      <sheetData sheetId="1" refreshError="1"/>
      <sheetData sheetId="2">
        <row r="6">
          <cell r="D6">
            <v>11.29</v>
          </cell>
        </row>
      </sheetData>
      <sheetData sheetId="3">
        <row r="3">
          <cell r="E3">
            <v>0</v>
          </cell>
        </row>
        <row r="4">
          <cell r="E4">
            <v>4.28</v>
          </cell>
        </row>
        <row r="5">
          <cell r="E5">
            <v>13.31</v>
          </cell>
        </row>
        <row r="6">
          <cell r="E6">
            <v>21.81</v>
          </cell>
        </row>
        <row r="7">
          <cell r="E7">
            <v>29.72</v>
          </cell>
        </row>
        <row r="8">
          <cell r="E8">
            <v>35.520000000000003</v>
          </cell>
        </row>
        <row r="9">
          <cell r="E9">
            <v>38.379999999999995</v>
          </cell>
        </row>
      </sheetData>
      <sheetData sheetId="4">
        <row r="4">
          <cell r="G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afik delfeksi"/>
      <sheetName val="Kec s"/>
      <sheetName val="Kec konsolidasi"/>
      <sheetName val="waktu konsolidasi"/>
      <sheetName val="Kalibrasi letak dial"/>
      <sheetName val="S"/>
      <sheetName val="Hypebolic and Asaoka method"/>
    </sheetNames>
    <sheetDataSet>
      <sheetData sheetId="0">
        <row r="8">
          <cell r="T8">
            <v>-3.8</v>
          </cell>
        </row>
      </sheetData>
      <sheetData sheetId="1">
        <row r="106">
          <cell r="D106">
            <v>20.744999999999997</v>
          </cell>
        </row>
      </sheetData>
      <sheetData sheetId="2">
        <row r="54">
          <cell r="D54">
            <v>0</v>
          </cell>
        </row>
      </sheetData>
      <sheetData sheetId="3"/>
      <sheetData sheetId="4">
        <row r="4">
          <cell r="C4">
            <v>9.5993247042110957E-2</v>
          </cell>
        </row>
        <row r="7">
          <cell r="C7">
            <v>15.336726984309406</v>
          </cell>
        </row>
      </sheetData>
      <sheetData sheetId="5"/>
      <sheetData sheetId="6"/>
      <sheetData sheetId="7">
        <row r="4">
          <cell r="G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2"/>
  <sheetViews>
    <sheetView zoomScale="115" zoomScaleNormal="115" workbookViewId="0">
      <pane xSplit="5" ySplit="7" topLeftCell="F77" activePane="bottomRight" state="frozen"/>
      <selection pane="topRight" activeCell="F1" sqref="F1"/>
      <selection pane="bottomLeft" activeCell="A8" sqref="A8"/>
      <selection pane="bottomRight" activeCell="K83" sqref="K83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22" width="6.140625" style="58" customWidth="1"/>
    <col min="23" max="23" width="5.140625" style="58" customWidth="1"/>
    <col min="24" max="24" width="5.7109375" style="4" customWidth="1"/>
    <col min="25" max="40" width="7.7109375" style="4" customWidth="1"/>
    <col min="41" max="41" width="9.140625" style="141"/>
    <col min="42" max="16384" width="9.140625" style="4"/>
  </cols>
  <sheetData>
    <row r="1" spans="1:41" ht="15.75" thickBot="1" x14ac:dyDescent="0.3">
      <c r="AO1" s="191" t="s">
        <v>71</v>
      </c>
    </row>
    <row r="2" spans="1:41" ht="17.25" thickTop="1" thickBot="1" x14ac:dyDescent="0.3">
      <c r="B2" s="192" t="s">
        <v>23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4"/>
      <c r="V2" s="192" t="s">
        <v>23</v>
      </c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4"/>
      <c r="AO2" s="191"/>
    </row>
    <row r="3" spans="1:41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69</v>
      </c>
      <c r="N3" s="6"/>
      <c r="O3" s="6"/>
      <c r="P3" s="6" t="s">
        <v>26</v>
      </c>
      <c r="Q3" s="6" t="s">
        <v>25</v>
      </c>
      <c r="R3" s="6"/>
      <c r="S3" s="6"/>
      <c r="T3" s="7"/>
      <c r="V3" s="59"/>
      <c r="W3" s="110"/>
      <c r="X3" s="5" t="s">
        <v>24</v>
      </c>
      <c r="Y3" s="6"/>
      <c r="Z3" s="6" t="s">
        <v>40</v>
      </c>
      <c r="AA3" s="6"/>
      <c r="AB3" s="6"/>
      <c r="AC3" s="6"/>
      <c r="AD3" s="6"/>
      <c r="AE3" s="76" t="s">
        <v>42</v>
      </c>
      <c r="AF3" s="75"/>
      <c r="AG3" s="6" t="str">
        <f>M3</f>
        <v>: 18 L 15 Monolit</v>
      </c>
      <c r="AH3" s="6"/>
      <c r="AI3" s="6"/>
      <c r="AJ3" s="6" t="s">
        <v>26</v>
      </c>
      <c r="AK3" s="6" t="s">
        <v>25</v>
      </c>
      <c r="AL3" s="6"/>
      <c r="AM3" s="6"/>
      <c r="AN3" s="7"/>
      <c r="AO3" s="191"/>
    </row>
    <row r="4" spans="1:41" s="8" customFormat="1" ht="12.75" x14ac:dyDescent="0.25">
      <c r="B4" s="59"/>
      <c r="C4" s="110"/>
      <c r="D4" s="9" t="s">
        <v>27</v>
      </c>
      <c r="E4" s="10"/>
      <c r="F4" s="10" t="s">
        <v>68</v>
      </c>
      <c r="G4" s="10"/>
      <c r="H4" s="10"/>
      <c r="I4" s="10"/>
      <c r="J4" s="10"/>
      <c r="K4" s="11" t="s">
        <v>28</v>
      </c>
      <c r="L4" s="10"/>
      <c r="M4" s="10" t="s">
        <v>70</v>
      </c>
      <c r="N4" s="10"/>
      <c r="O4" s="10"/>
      <c r="P4" s="12" t="s">
        <v>29</v>
      </c>
      <c r="Q4" s="10" t="s">
        <v>41</v>
      </c>
      <c r="R4" s="10"/>
      <c r="S4" s="10"/>
      <c r="T4" s="13"/>
      <c r="V4" s="59"/>
      <c r="W4" s="110"/>
      <c r="X4" s="9" t="s">
        <v>27</v>
      </c>
      <c r="Y4" s="10"/>
      <c r="Z4" s="10" t="s">
        <v>25</v>
      </c>
      <c r="AA4" s="10"/>
      <c r="AB4" s="10"/>
      <c r="AC4" s="10"/>
      <c r="AD4" s="10"/>
      <c r="AE4" s="11" t="s">
        <v>28</v>
      </c>
      <c r="AF4" s="10"/>
      <c r="AG4" s="10" t="str">
        <f>M4</f>
        <v>: 29/8/2016</v>
      </c>
      <c r="AH4" s="10"/>
      <c r="AI4" s="10"/>
      <c r="AJ4" s="12" t="s">
        <v>29</v>
      </c>
      <c r="AK4" s="10" t="s">
        <v>41</v>
      </c>
      <c r="AL4" s="10"/>
      <c r="AM4" s="10"/>
      <c r="AN4" s="13"/>
      <c r="AO4" s="191"/>
    </row>
    <row r="5" spans="1:41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  <c r="V5" s="59"/>
      <c r="W5" s="110"/>
      <c r="X5" s="15"/>
      <c r="Y5" s="14"/>
      <c r="Z5" s="15"/>
      <c r="AA5" s="15"/>
      <c r="AB5" s="15"/>
      <c r="AC5" s="15"/>
      <c r="AD5" s="15"/>
      <c r="AE5" s="16" t="s">
        <v>30</v>
      </c>
      <c r="AF5" s="15"/>
      <c r="AG5" s="15"/>
      <c r="AH5" s="15"/>
      <c r="AI5" s="15"/>
      <c r="AJ5" s="15"/>
      <c r="AK5" s="15"/>
      <c r="AL5" s="15"/>
      <c r="AM5" s="15"/>
      <c r="AN5" s="17"/>
      <c r="AO5" s="191"/>
    </row>
    <row r="6" spans="1:41" ht="12.95" customHeight="1" thickTop="1" x14ac:dyDescent="0.25">
      <c r="B6" s="195" t="s">
        <v>31</v>
      </c>
      <c r="C6" s="196"/>
      <c r="D6" s="196"/>
      <c r="E6" s="197"/>
      <c r="F6" s="198" t="s">
        <v>61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200"/>
      <c r="U6" s="18"/>
      <c r="V6" s="195" t="s">
        <v>31</v>
      </c>
      <c r="W6" s="196"/>
      <c r="X6" s="196"/>
      <c r="Y6" s="197"/>
      <c r="Z6" s="198" t="s">
        <v>32</v>
      </c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200"/>
      <c r="AO6" s="191"/>
    </row>
    <row r="7" spans="1:41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  <c r="V7" s="60" t="s">
        <v>34</v>
      </c>
      <c r="W7" s="111" t="s">
        <v>49</v>
      </c>
      <c r="X7" s="56" t="s">
        <v>48</v>
      </c>
      <c r="Y7" s="19" t="s">
        <v>33</v>
      </c>
      <c r="Z7" s="20">
        <v>1</v>
      </c>
      <c r="AA7" s="21">
        <v>2</v>
      </c>
      <c r="AB7" s="21">
        <v>3</v>
      </c>
      <c r="AC7" s="21">
        <v>4</v>
      </c>
      <c r="AD7" s="21">
        <v>5</v>
      </c>
      <c r="AE7" s="22">
        <v>6</v>
      </c>
      <c r="AF7" s="22">
        <v>7</v>
      </c>
      <c r="AG7" s="22">
        <v>8</v>
      </c>
      <c r="AH7" s="22">
        <v>9</v>
      </c>
      <c r="AI7" s="22">
        <v>10</v>
      </c>
      <c r="AJ7" s="22">
        <v>11</v>
      </c>
      <c r="AK7" s="22">
        <v>12</v>
      </c>
      <c r="AL7" s="22">
        <v>13</v>
      </c>
      <c r="AM7" s="22">
        <v>14</v>
      </c>
      <c r="AN7" s="23">
        <v>15</v>
      </c>
      <c r="AO7" s="191"/>
    </row>
    <row r="8" spans="1:41" ht="24" customHeight="1" thickTop="1" thickBot="1" x14ac:dyDescent="0.3">
      <c r="B8" s="165" t="s">
        <v>35</v>
      </c>
      <c r="C8" s="166">
        <v>0</v>
      </c>
      <c r="D8" s="166"/>
      <c r="E8" s="166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8"/>
      <c r="U8" s="25"/>
      <c r="V8" s="28" t="str">
        <f>B8</f>
        <v>Hari-1</v>
      </c>
      <c r="W8" s="28">
        <f t="shared" ref="W8:Y8" si="0">C8</f>
        <v>0</v>
      </c>
      <c r="X8" s="28">
        <f t="shared" si="0"/>
        <v>0</v>
      </c>
      <c r="Y8" s="28">
        <f t="shared" si="0"/>
        <v>0</v>
      </c>
      <c r="Z8" s="119"/>
      <c r="AA8" s="120"/>
      <c r="AB8" s="120"/>
      <c r="AC8" s="120"/>
      <c r="AD8" s="120"/>
      <c r="AE8" s="121"/>
      <c r="AF8" s="121"/>
      <c r="AG8" s="121"/>
      <c r="AH8" s="121"/>
      <c r="AI8" s="121"/>
      <c r="AJ8" s="121"/>
      <c r="AK8" s="121"/>
      <c r="AL8" s="121"/>
      <c r="AM8" s="121"/>
      <c r="AN8" s="122"/>
    </row>
    <row r="9" spans="1:41" ht="24" customHeight="1" thickTop="1" thickBot="1" x14ac:dyDescent="0.3">
      <c r="B9" s="169"/>
      <c r="C9" s="170"/>
      <c r="D9" s="170">
        <f>30/60</f>
        <v>0.5</v>
      </c>
      <c r="E9" s="170"/>
      <c r="F9" s="171">
        <f>Z9/100</f>
        <v>11.8</v>
      </c>
      <c r="G9" s="171">
        <f t="shared" ref="G9:P9" si="1">AA9/100</f>
        <v>12</v>
      </c>
      <c r="H9" s="171">
        <f t="shared" si="1"/>
        <v>11.32</v>
      </c>
      <c r="I9" s="171">
        <f t="shared" si="1"/>
        <v>11.04</v>
      </c>
      <c r="J9" s="171">
        <f t="shared" si="1"/>
        <v>11</v>
      </c>
      <c r="K9" s="171">
        <f t="shared" si="1"/>
        <v>11.15</v>
      </c>
      <c r="L9" s="171">
        <f t="shared" si="1"/>
        <v>11.16</v>
      </c>
      <c r="M9" s="171">
        <f t="shared" si="1"/>
        <v>11.18</v>
      </c>
      <c r="N9" s="171">
        <f t="shared" si="1"/>
        <v>11.06</v>
      </c>
      <c r="O9" s="171">
        <f t="shared" si="1"/>
        <v>11.71</v>
      </c>
      <c r="P9" s="171">
        <f t="shared" si="1"/>
        <v>11.13</v>
      </c>
      <c r="Q9" s="171"/>
      <c r="R9" s="171"/>
      <c r="S9" s="171"/>
      <c r="T9" s="172"/>
      <c r="U9" s="25"/>
      <c r="V9" s="28">
        <f t="shared" ref="V9:V71" si="2">B9</f>
        <v>0</v>
      </c>
      <c r="W9" s="28">
        <f t="shared" ref="W9:W71" si="3">C9</f>
        <v>0</v>
      </c>
      <c r="X9" s="28">
        <f t="shared" ref="X9:X71" si="4">D9</f>
        <v>0.5</v>
      </c>
      <c r="Y9" s="28">
        <f t="shared" ref="Y9:Y71" si="5">E9</f>
        <v>0</v>
      </c>
      <c r="Z9" s="123">
        <v>1180</v>
      </c>
      <c r="AA9" s="124">
        <v>1200</v>
      </c>
      <c r="AB9" s="124">
        <v>1132</v>
      </c>
      <c r="AC9" s="124">
        <v>1104</v>
      </c>
      <c r="AD9" s="124">
        <v>1100</v>
      </c>
      <c r="AE9" s="125">
        <v>1115</v>
      </c>
      <c r="AF9" s="125">
        <v>1116</v>
      </c>
      <c r="AG9" s="125">
        <v>1118</v>
      </c>
      <c r="AH9" s="125">
        <v>1106</v>
      </c>
      <c r="AI9" s="125">
        <v>1171</v>
      </c>
      <c r="AJ9" s="125">
        <v>1113</v>
      </c>
      <c r="AK9" s="125"/>
      <c r="AL9" s="125"/>
      <c r="AM9" s="125"/>
      <c r="AN9" s="126"/>
    </row>
    <row r="10" spans="1:41" ht="24" customHeight="1" thickTop="1" thickBot="1" x14ac:dyDescent="0.3">
      <c r="B10" s="169"/>
      <c r="C10" s="170"/>
      <c r="D10" s="170">
        <v>1</v>
      </c>
      <c r="E10" s="170"/>
      <c r="F10" s="171">
        <f t="shared" ref="F10:F17" si="6">Z10/100</f>
        <v>15.34</v>
      </c>
      <c r="G10" s="171">
        <f t="shared" ref="G10:G17" si="7">AA10/100</f>
        <v>15.01</v>
      </c>
      <c r="H10" s="171">
        <f t="shared" ref="H10:H17" si="8">AB10/100</f>
        <v>14.04</v>
      </c>
      <c r="I10" s="171">
        <f t="shared" ref="I10:I17" si="9">AC10/100</f>
        <v>13.84</v>
      </c>
      <c r="J10" s="171">
        <f t="shared" ref="J10:J11" si="10">AD10/100</f>
        <v>13.66</v>
      </c>
      <c r="K10" s="171">
        <f t="shared" ref="K10:K11" si="11">AE10/100</f>
        <v>13.67</v>
      </c>
      <c r="L10" s="171">
        <f t="shared" ref="L10:L11" si="12">AF10/100</f>
        <v>13.55</v>
      </c>
      <c r="M10" s="171">
        <f t="shared" ref="M10:M17" si="13">AG10/100</f>
        <v>13.63</v>
      </c>
      <c r="N10" s="171">
        <f t="shared" ref="N10:N17" si="14">AH10/100</f>
        <v>13.4</v>
      </c>
      <c r="O10" s="171">
        <f t="shared" ref="O10:O17" si="15">AI10/100</f>
        <v>12.86</v>
      </c>
      <c r="P10" s="171">
        <f t="shared" ref="P10:P17" si="16">AJ10/100</f>
        <v>13.06</v>
      </c>
      <c r="Q10" s="171"/>
      <c r="R10" s="171"/>
      <c r="S10" s="171"/>
      <c r="T10" s="172"/>
      <c r="U10" s="25"/>
      <c r="V10" s="28">
        <f t="shared" si="2"/>
        <v>0</v>
      </c>
      <c r="W10" s="28">
        <f t="shared" si="3"/>
        <v>0</v>
      </c>
      <c r="X10" s="28">
        <f t="shared" si="4"/>
        <v>1</v>
      </c>
      <c r="Y10" s="28">
        <f t="shared" si="5"/>
        <v>0</v>
      </c>
      <c r="Z10" s="123">
        <v>1534</v>
      </c>
      <c r="AA10" s="124">
        <v>1501</v>
      </c>
      <c r="AB10" s="124">
        <v>1404</v>
      </c>
      <c r="AC10" s="124">
        <v>1384</v>
      </c>
      <c r="AD10" s="124">
        <v>1366</v>
      </c>
      <c r="AE10" s="125">
        <v>1367</v>
      </c>
      <c r="AF10" s="125">
        <v>1355</v>
      </c>
      <c r="AG10" s="125">
        <v>1363</v>
      </c>
      <c r="AH10" s="125">
        <v>1340</v>
      </c>
      <c r="AI10" s="125">
        <v>1286</v>
      </c>
      <c r="AJ10" s="125">
        <v>1306</v>
      </c>
      <c r="AK10" s="125"/>
      <c r="AL10" s="125"/>
      <c r="AM10" s="125"/>
      <c r="AN10" s="126"/>
    </row>
    <row r="11" spans="1:41" ht="24" customHeight="1" thickTop="1" thickBot="1" x14ac:dyDescent="0.3">
      <c r="A11" s="57">
        <f>'R'!E26</f>
        <v>3.8</v>
      </c>
      <c r="B11" s="169" t="s">
        <v>62</v>
      </c>
      <c r="C11" s="173">
        <f>A11</f>
        <v>3.8</v>
      </c>
      <c r="D11" s="173">
        <f>'R'!B26</f>
        <v>3</v>
      </c>
      <c r="E11" s="174">
        <f>'R'!C26</f>
        <v>3</v>
      </c>
      <c r="F11" s="175">
        <f t="shared" si="6"/>
        <v>15.65</v>
      </c>
      <c r="G11" s="175">
        <f t="shared" si="7"/>
        <v>18.18</v>
      </c>
      <c r="H11" s="175">
        <f t="shared" si="8"/>
        <v>17.07</v>
      </c>
      <c r="I11" s="175">
        <f t="shared" si="9"/>
        <v>16.79</v>
      </c>
      <c r="J11" s="175">
        <f t="shared" si="10"/>
        <v>16.54</v>
      </c>
      <c r="K11" s="175">
        <f t="shared" si="11"/>
        <v>16.39</v>
      </c>
      <c r="L11" s="175">
        <f t="shared" si="12"/>
        <v>16.12</v>
      </c>
      <c r="M11" s="175">
        <f t="shared" si="13"/>
        <v>15.85</v>
      </c>
      <c r="N11" s="175">
        <f t="shared" si="14"/>
        <v>15.79</v>
      </c>
      <c r="O11" s="175">
        <f t="shared" si="15"/>
        <v>15.07</v>
      </c>
      <c r="P11" s="175">
        <f t="shared" si="16"/>
        <v>14.98</v>
      </c>
      <c r="Q11" s="171"/>
      <c r="R11" s="171"/>
      <c r="S11" s="171"/>
      <c r="T11" s="172"/>
      <c r="U11" s="26"/>
      <c r="V11" s="28" t="str">
        <f t="shared" si="2"/>
        <v>Lapis 1</v>
      </c>
      <c r="W11" s="28">
        <f t="shared" si="3"/>
        <v>3.8</v>
      </c>
      <c r="X11" s="28">
        <f t="shared" si="4"/>
        <v>3</v>
      </c>
      <c r="Y11" s="28">
        <f t="shared" si="5"/>
        <v>3</v>
      </c>
      <c r="Z11" s="127">
        <v>1565</v>
      </c>
      <c r="AA11" s="128">
        <v>1818</v>
      </c>
      <c r="AB11" s="128">
        <v>1707</v>
      </c>
      <c r="AC11" s="128">
        <v>1679</v>
      </c>
      <c r="AD11" s="128">
        <v>1654</v>
      </c>
      <c r="AE11" s="129">
        <v>1639</v>
      </c>
      <c r="AF11" s="129">
        <v>1612</v>
      </c>
      <c r="AG11" s="129">
        <v>1585</v>
      </c>
      <c r="AH11" s="129">
        <v>1579</v>
      </c>
      <c r="AI11" s="129">
        <v>1507</v>
      </c>
      <c r="AJ11" s="129">
        <v>1498</v>
      </c>
      <c r="AK11" s="129"/>
      <c r="AL11" s="129"/>
      <c r="AM11" s="129"/>
      <c r="AN11" s="130"/>
    </row>
    <row r="12" spans="1:41" ht="24" customHeight="1" thickTop="1" thickBot="1" x14ac:dyDescent="0.3">
      <c r="A12" s="57">
        <f>D11/24</f>
        <v>0.125</v>
      </c>
      <c r="B12" s="169"/>
      <c r="C12" s="170"/>
      <c r="D12" s="170">
        <f>D$9</f>
        <v>0.5</v>
      </c>
      <c r="E12" s="176"/>
      <c r="F12" s="171">
        <f t="shared" si="6"/>
        <v>30.28</v>
      </c>
      <c r="G12" s="171">
        <f t="shared" si="7"/>
        <v>30.91</v>
      </c>
      <c r="H12" s="171">
        <f t="shared" si="8"/>
        <v>29.84</v>
      </c>
      <c r="I12" s="171">
        <f t="shared" si="9"/>
        <v>28.21</v>
      </c>
      <c r="J12" s="171">
        <f>J$11+AD12/100</f>
        <v>28.57</v>
      </c>
      <c r="K12" s="171">
        <f t="shared" ref="K12:L12" si="17">K$11+AE12/100</f>
        <v>29.25</v>
      </c>
      <c r="L12" s="171">
        <f t="shared" si="17"/>
        <v>28.82</v>
      </c>
      <c r="M12" s="171">
        <f t="shared" si="13"/>
        <v>28.32</v>
      </c>
      <c r="N12" s="171">
        <f t="shared" si="14"/>
        <v>25.96</v>
      </c>
      <c r="O12" s="171">
        <f t="shared" si="15"/>
        <v>25.46</v>
      </c>
      <c r="P12" s="171">
        <f t="shared" si="16"/>
        <v>24.52</v>
      </c>
      <c r="Q12" s="171"/>
      <c r="R12" s="171"/>
      <c r="S12" s="171"/>
      <c r="T12" s="172"/>
      <c r="U12" s="26"/>
      <c r="V12" s="28">
        <f t="shared" si="2"/>
        <v>0</v>
      </c>
      <c r="W12" s="28">
        <f t="shared" si="3"/>
        <v>0</v>
      </c>
      <c r="X12" s="28">
        <f t="shared" si="4"/>
        <v>0.5</v>
      </c>
      <c r="Y12" s="28">
        <f t="shared" si="5"/>
        <v>0</v>
      </c>
      <c r="Z12" s="127">
        <v>3028</v>
      </c>
      <c r="AA12" s="128">
        <v>3091</v>
      </c>
      <c r="AB12" s="128">
        <v>2984</v>
      </c>
      <c r="AC12" s="128">
        <v>2821</v>
      </c>
      <c r="AD12" s="139">
        <v>1203</v>
      </c>
      <c r="AE12" s="140">
        <v>1286</v>
      </c>
      <c r="AF12" s="140">
        <v>1270</v>
      </c>
      <c r="AG12" s="129">
        <v>2832</v>
      </c>
      <c r="AH12" s="129">
        <v>2596</v>
      </c>
      <c r="AI12" s="129">
        <v>2546</v>
      </c>
      <c r="AJ12" s="129">
        <v>2452</v>
      </c>
      <c r="AK12" s="129"/>
      <c r="AL12" s="129"/>
      <c r="AM12" s="129"/>
      <c r="AN12" s="130"/>
    </row>
    <row r="13" spans="1:41" ht="24" customHeight="1" thickTop="1" thickBot="1" x14ac:dyDescent="0.3">
      <c r="A13" s="57"/>
      <c r="B13" s="169"/>
      <c r="C13" s="170"/>
      <c r="D13" s="170">
        <f>D$10</f>
        <v>1</v>
      </c>
      <c r="E13" s="176"/>
      <c r="F13" s="171">
        <f t="shared" si="6"/>
        <v>33.369999999999997</v>
      </c>
      <c r="G13" s="171">
        <f t="shared" si="7"/>
        <v>33.99</v>
      </c>
      <c r="H13" s="171">
        <f t="shared" si="8"/>
        <v>32.74</v>
      </c>
      <c r="I13" s="171">
        <f t="shared" si="9"/>
        <v>31.09</v>
      </c>
      <c r="J13" s="171">
        <f t="shared" ref="J13:J17" si="18">J$11+AD13/100</f>
        <v>30.33</v>
      </c>
      <c r="K13" s="171">
        <f t="shared" ref="K13:K17" si="19">K$11+AE13/100</f>
        <v>29.93</v>
      </c>
      <c r="L13" s="171">
        <f t="shared" ref="L13:L17" si="20">L$11+AF13/100</f>
        <v>30.4</v>
      </c>
      <c r="M13" s="171">
        <f t="shared" si="13"/>
        <v>30.81</v>
      </c>
      <c r="N13" s="171">
        <f t="shared" si="14"/>
        <v>28.49</v>
      </c>
      <c r="O13" s="171">
        <f t="shared" si="15"/>
        <v>27.81</v>
      </c>
      <c r="P13" s="171">
        <f t="shared" si="16"/>
        <v>27.71</v>
      </c>
      <c r="Q13" s="171"/>
      <c r="R13" s="171"/>
      <c r="S13" s="171"/>
      <c r="T13" s="172"/>
      <c r="U13" s="26"/>
      <c r="V13" s="28">
        <f t="shared" si="2"/>
        <v>0</v>
      </c>
      <c r="W13" s="28">
        <f t="shared" si="3"/>
        <v>0</v>
      </c>
      <c r="X13" s="28">
        <f t="shared" si="4"/>
        <v>1</v>
      </c>
      <c r="Y13" s="28">
        <f t="shared" si="5"/>
        <v>0</v>
      </c>
      <c r="Z13" s="127">
        <v>3337</v>
      </c>
      <c r="AA13" s="128">
        <v>3399</v>
      </c>
      <c r="AB13" s="128">
        <v>3274</v>
      </c>
      <c r="AC13" s="128">
        <v>3109</v>
      </c>
      <c r="AD13" s="128">
        <v>1379</v>
      </c>
      <c r="AE13" s="129">
        <v>1354</v>
      </c>
      <c r="AF13" s="129">
        <v>1428</v>
      </c>
      <c r="AG13" s="129">
        <v>3081</v>
      </c>
      <c r="AH13" s="129">
        <v>2849</v>
      </c>
      <c r="AI13" s="129">
        <v>2781</v>
      </c>
      <c r="AJ13" s="129">
        <v>2771</v>
      </c>
      <c r="AK13" s="129"/>
      <c r="AL13" s="129"/>
      <c r="AM13" s="129"/>
      <c r="AN13" s="130"/>
    </row>
    <row r="14" spans="1:41" ht="24" customHeight="1" thickTop="1" thickBot="1" x14ac:dyDescent="0.3">
      <c r="A14" s="57">
        <f>'R'!E27</f>
        <v>7.6</v>
      </c>
      <c r="B14" s="169" t="s">
        <v>63</v>
      </c>
      <c r="C14" s="173">
        <f>A14</f>
        <v>7.6</v>
      </c>
      <c r="D14" s="173">
        <f>'R'!B27</f>
        <v>3</v>
      </c>
      <c r="E14" s="174">
        <f>'R'!C27</f>
        <v>6</v>
      </c>
      <c r="F14" s="175">
        <f t="shared" si="6"/>
        <v>36.11</v>
      </c>
      <c r="G14" s="175">
        <f t="shared" si="7"/>
        <v>36.619999999999997</v>
      </c>
      <c r="H14" s="175">
        <f t="shared" si="8"/>
        <v>35.31</v>
      </c>
      <c r="I14" s="175">
        <f t="shared" si="9"/>
        <v>33.51</v>
      </c>
      <c r="J14" s="175">
        <f t="shared" si="18"/>
        <v>32.69</v>
      </c>
      <c r="K14" s="175">
        <f>K$11+AE14/100</f>
        <v>32.32</v>
      </c>
      <c r="L14" s="175">
        <f t="shared" si="20"/>
        <v>32.72</v>
      </c>
      <c r="M14" s="175">
        <f t="shared" si="13"/>
        <v>33.17</v>
      </c>
      <c r="N14" s="175">
        <f t="shared" si="14"/>
        <v>30.69</v>
      </c>
      <c r="O14" s="175">
        <f t="shared" si="15"/>
        <v>29.81</v>
      </c>
      <c r="P14" s="175">
        <f t="shared" si="16"/>
        <v>29.82</v>
      </c>
      <c r="Q14" s="171"/>
      <c r="R14" s="171"/>
      <c r="S14" s="171"/>
      <c r="T14" s="172"/>
      <c r="U14" s="27"/>
      <c r="V14" s="28" t="str">
        <f t="shared" si="2"/>
        <v>Lapis 2</v>
      </c>
      <c r="W14" s="28">
        <f t="shared" si="3"/>
        <v>7.6</v>
      </c>
      <c r="X14" s="28">
        <f t="shared" si="4"/>
        <v>3</v>
      </c>
      <c r="Y14" s="28">
        <f t="shared" si="5"/>
        <v>6</v>
      </c>
      <c r="Z14" s="127">
        <v>3611</v>
      </c>
      <c r="AA14" s="128">
        <v>3662</v>
      </c>
      <c r="AB14" s="128">
        <v>3531</v>
      </c>
      <c r="AC14" s="128">
        <v>3351</v>
      </c>
      <c r="AD14" s="132">
        <v>1615</v>
      </c>
      <c r="AE14" s="132">
        <v>1593</v>
      </c>
      <c r="AF14" s="132">
        <v>1660</v>
      </c>
      <c r="AG14" s="129">
        <v>3317</v>
      </c>
      <c r="AH14" s="129">
        <v>3069</v>
      </c>
      <c r="AI14" s="129">
        <v>2981</v>
      </c>
      <c r="AJ14" s="129">
        <v>2982</v>
      </c>
      <c r="AK14" s="129"/>
      <c r="AL14" s="129"/>
      <c r="AM14" s="129"/>
      <c r="AN14" s="130"/>
    </row>
    <row r="15" spans="1:41" ht="24" customHeight="1" thickTop="1" thickBot="1" x14ac:dyDescent="0.3">
      <c r="A15" s="57"/>
      <c r="B15" s="177"/>
      <c r="C15" s="178"/>
      <c r="D15" s="170">
        <f>D$9</f>
        <v>0.5</v>
      </c>
      <c r="E15" s="176"/>
      <c r="F15" s="171">
        <f t="shared" si="6"/>
        <v>34.18</v>
      </c>
      <c r="G15" s="171">
        <f t="shared" si="7"/>
        <v>34.56</v>
      </c>
      <c r="H15" s="171">
        <f t="shared" si="8"/>
        <v>33.229999999999997</v>
      </c>
      <c r="I15" s="171">
        <f t="shared" si="9"/>
        <v>31.57</v>
      </c>
      <c r="J15" s="171">
        <f t="shared" si="18"/>
        <v>31.229999999999997</v>
      </c>
      <c r="K15" s="171">
        <f t="shared" si="19"/>
        <v>31.36</v>
      </c>
      <c r="L15" s="171">
        <f t="shared" si="20"/>
        <v>30.740000000000002</v>
      </c>
      <c r="M15" s="171">
        <f t="shared" si="13"/>
        <v>31.26</v>
      </c>
      <c r="N15" s="171">
        <f t="shared" si="14"/>
        <v>28.84</v>
      </c>
      <c r="O15" s="171">
        <f t="shared" si="15"/>
        <v>27.85</v>
      </c>
      <c r="P15" s="171">
        <f t="shared" si="16"/>
        <v>27.97</v>
      </c>
      <c r="Q15" s="171"/>
      <c r="R15" s="171"/>
      <c r="S15" s="171"/>
      <c r="T15" s="172"/>
      <c r="U15" s="27"/>
      <c r="V15" s="28">
        <f t="shared" si="2"/>
        <v>0</v>
      </c>
      <c r="W15" s="28">
        <f t="shared" si="3"/>
        <v>0</v>
      </c>
      <c r="X15" s="28">
        <f t="shared" si="4"/>
        <v>0.5</v>
      </c>
      <c r="Y15" s="28">
        <f t="shared" si="5"/>
        <v>0</v>
      </c>
      <c r="Z15" s="131">
        <v>3418</v>
      </c>
      <c r="AA15" s="132">
        <v>3456</v>
      </c>
      <c r="AB15" s="132">
        <v>3323</v>
      </c>
      <c r="AC15" s="132">
        <v>3157</v>
      </c>
      <c r="AD15" s="132">
        <v>1469</v>
      </c>
      <c r="AE15" s="133">
        <v>1497</v>
      </c>
      <c r="AF15" s="133">
        <v>1462</v>
      </c>
      <c r="AG15" s="133">
        <v>3126</v>
      </c>
      <c r="AH15" s="133">
        <v>2884</v>
      </c>
      <c r="AI15" s="133">
        <v>2785</v>
      </c>
      <c r="AJ15" s="133">
        <v>2797</v>
      </c>
      <c r="AK15" s="133"/>
      <c r="AL15" s="133"/>
      <c r="AM15" s="133"/>
      <c r="AN15" s="137"/>
    </row>
    <row r="16" spans="1:41" ht="24" customHeight="1" thickTop="1" thickBot="1" x14ac:dyDescent="0.3">
      <c r="A16" s="57">
        <f>'R'!E28</f>
        <v>3.8</v>
      </c>
      <c r="B16" s="177" t="s">
        <v>62</v>
      </c>
      <c r="C16" s="178">
        <f>A16</f>
        <v>3.8</v>
      </c>
      <c r="D16" s="170">
        <f>'R'!B28</f>
        <v>2</v>
      </c>
      <c r="E16" s="176">
        <f>'R'!C28</f>
        <v>8</v>
      </c>
      <c r="F16" s="171">
        <f t="shared" si="6"/>
        <v>34.06</v>
      </c>
      <c r="G16" s="171">
        <f t="shared" si="7"/>
        <v>34.340000000000003</v>
      </c>
      <c r="H16" s="171">
        <f t="shared" si="8"/>
        <v>33.020000000000003</v>
      </c>
      <c r="I16" s="171">
        <f t="shared" si="9"/>
        <v>31.37</v>
      </c>
      <c r="J16" s="171">
        <f t="shared" si="18"/>
        <v>30.54</v>
      </c>
      <c r="K16" s="175">
        <f t="shared" si="19"/>
        <v>31.16</v>
      </c>
      <c r="L16" s="171">
        <f t="shared" si="20"/>
        <v>30.560000000000002</v>
      </c>
      <c r="M16" s="171">
        <f t="shared" si="13"/>
        <v>31.09</v>
      </c>
      <c r="N16" s="171">
        <f t="shared" si="14"/>
        <v>28.68</v>
      </c>
      <c r="O16" s="171">
        <f t="shared" si="15"/>
        <v>27.7</v>
      </c>
      <c r="P16" s="171">
        <f t="shared" si="16"/>
        <v>27.83</v>
      </c>
      <c r="Q16" s="171"/>
      <c r="R16" s="171"/>
      <c r="S16" s="171"/>
      <c r="T16" s="172"/>
      <c r="U16" s="27"/>
      <c r="V16" s="28" t="str">
        <f t="shared" si="2"/>
        <v>Lapis 1</v>
      </c>
      <c r="W16" s="28">
        <f t="shared" si="3"/>
        <v>3.8</v>
      </c>
      <c r="X16" s="28">
        <f t="shared" si="4"/>
        <v>2</v>
      </c>
      <c r="Y16" s="28">
        <f t="shared" si="5"/>
        <v>8</v>
      </c>
      <c r="Z16" s="134">
        <v>3406</v>
      </c>
      <c r="AA16" s="135">
        <v>3434</v>
      </c>
      <c r="AB16" s="135">
        <v>3302</v>
      </c>
      <c r="AC16" s="135">
        <v>3137</v>
      </c>
      <c r="AD16" s="135">
        <v>1400</v>
      </c>
      <c r="AE16" s="136">
        <v>1477</v>
      </c>
      <c r="AF16" s="136">
        <v>1444</v>
      </c>
      <c r="AG16" s="136">
        <v>3109</v>
      </c>
      <c r="AH16" s="136">
        <v>2868</v>
      </c>
      <c r="AI16" s="136">
        <v>2770</v>
      </c>
      <c r="AJ16" s="136">
        <v>2783</v>
      </c>
      <c r="AK16" s="136"/>
      <c r="AL16" s="136"/>
      <c r="AM16" s="136"/>
      <c r="AN16" s="138"/>
    </row>
    <row r="17" spans="1:40" ht="24" customHeight="1" thickTop="1" thickBot="1" x14ac:dyDescent="0.3">
      <c r="A17" s="57">
        <f>'R'!E29</f>
        <v>3.8</v>
      </c>
      <c r="B17" s="177" t="s">
        <v>36</v>
      </c>
      <c r="C17" s="178">
        <f>A17</f>
        <v>3.8</v>
      </c>
      <c r="D17" s="170"/>
      <c r="E17" s="176"/>
      <c r="F17" s="171">
        <f t="shared" si="6"/>
        <v>34</v>
      </c>
      <c r="G17" s="171">
        <f t="shared" si="7"/>
        <v>34.26</v>
      </c>
      <c r="H17" s="171">
        <f t="shared" si="8"/>
        <v>32.94</v>
      </c>
      <c r="I17" s="171">
        <f t="shared" si="9"/>
        <v>31.31</v>
      </c>
      <c r="J17" s="171">
        <f t="shared" si="18"/>
        <v>30.45</v>
      </c>
      <c r="K17" s="175">
        <f t="shared" si="19"/>
        <v>31.060000000000002</v>
      </c>
      <c r="L17" s="171">
        <f t="shared" si="20"/>
        <v>30.46</v>
      </c>
      <c r="M17" s="171">
        <f t="shared" si="13"/>
        <v>30.98</v>
      </c>
      <c r="N17" s="171">
        <f t="shared" si="14"/>
        <v>28.6</v>
      </c>
      <c r="O17" s="171">
        <f t="shared" si="15"/>
        <v>27.59</v>
      </c>
      <c r="P17" s="171">
        <f t="shared" si="16"/>
        <v>27.7</v>
      </c>
      <c r="Q17" s="171"/>
      <c r="R17" s="171"/>
      <c r="S17" s="171"/>
      <c r="T17" s="172"/>
      <c r="U17" s="27"/>
      <c r="V17" s="28" t="str">
        <f t="shared" si="2"/>
        <v>Hari-2</v>
      </c>
      <c r="W17" s="28">
        <f t="shared" si="3"/>
        <v>3.8</v>
      </c>
      <c r="X17" s="28">
        <f t="shared" si="4"/>
        <v>0</v>
      </c>
      <c r="Y17" s="28">
        <f t="shared" si="5"/>
        <v>0</v>
      </c>
      <c r="Z17" s="123">
        <v>3400</v>
      </c>
      <c r="AA17" s="124">
        <v>3426</v>
      </c>
      <c r="AB17" s="124">
        <v>3294</v>
      </c>
      <c r="AC17" s="124">
        <v>3131</v>
      </c>
      <c r="AD17" s="124">
        <v>1391</v>
      </c>
      <c r="AE17" s="125">
        <v>1467</v>
      </c>
      <c r="AF17" s="125">
        <v>1434</v>
      </c>
      <c r="AG17" s="125">
        <v>3098</v>
      </c>
      <c r="AH17" s="125">
        <v>2860</v>
      </c>
      <c r="AI17" s="125">
        <v>2759</v>
      </c>
      <c r="AJ17" s="125">
        <v>2770</v>
      </c>
      <c r="AK17" s="125"/>
      <c r="AL17" s="125"/>
      <c r="AM17" s="125"/>
      <c r="AN17" s="126"/>
    </row>
    <row r="18" spans="1:40" ht="24" customHeight="1" thickTop="1" thickBot="1" x14ac:dyDescent="0.3">
      <c r="A18" s="57"/>
      <c r="B18" s="177"/>
      <c r="C18" s="178"/>
      <c r="D18" s="170">
        <f>D$9</f>
        <v>0.5</v>
      </c>
      <c r="E18" s="176"/>
      <c r="F18" s="171">
        <f>F$17+Z18/100</f>
        <v>36.770000000000003</v>
      </c>
      <c r="G18" s="171">
        <f>G$17+AA18/100</f>
        <v>37.39</v>
      </c>
      <c r="H18" s="171">
        <f t="shared" ref="H18:P18" si="21">H$17+AB18/100</f>
        <v>36.349999999999994</v>
      </c>
      <c r="I18" s="171">
        <f t="shared" si="21"/>
        <v>34.08</v>
      </c>
      <c r="J18" s="171">
        <f t="shared" si="21"/>
        <v>33.33</v>
      </c>
      <c r="K18" s="171">
        <f>K$17+AE18/100</f>
        <v>33.900000000000006</v>
      </c>
      <c r="L18" s="171">
        <f t="shared" si="21"/>
        <v>33.25</v>
      </c>
      <c r="M18" s="171">
        <f t="shared" si="21"/>
        <v>33.76</v>
      </c>
      <c r="N18" s="171">
        <f t="shared" si="21"/>
        <v>31.090000000000003</v>
      </c>
      <c r="O18" s="171">
        <f t="shared" si="21"/>
        <v>30.09</v>
      </c>
      <c r="P18" s="171">
        <f t="shared" si="21"/>
        <v>30.09</v>
      </c>
      <c r="Q18" s="171"/>
      <c r="R18" s="171"/>
      <c r="S18" s="171"/>
      <c r="T18" s="172"/>
      <c r="U18" s="27"/>
      <c r="V18" s="28">
        <f t="shared" si="2"/>
        <v>0</v>
      </c>
      <c r="W18" s="28">
        <f t="shared" si="3"/>
        <v>0</v>
      </c>
      <c r="X18" s="28">
        <f t="shared" si="4"/>
        <v>0.5</v>
      </c>
      <c r="Y18" s="28">
        <f t="shared" si="5"/>
        <v>0</v>
      </c>
      <c r="Z18" s="142">
        <v>277</v>
      </c>
      <c r="AA18" s="143">
        <v>313</v>
      </c>
      <c r="AB18" s="143">
        <v>341</v>
      </c>
      <c r="AC18" s="143">
        <v>277</v>
      </c>
      <c r="AD18" s="143">
        <v>288</v>
      </c>
      <c r="AE18" s="144">
        <v>284</v>
      </c>
      <c r="AF18" s="144">
        <v>279</v>
      </c>
      <c r="AG18" s="144">
        <v>278</v>
      </c>
      <c r="AH18" s="144">
        <v>249</v>
      </c>
      <c r="AI18" s="144">
        <v>250</v>
      </c>
      <c r="AJ18" s="144">
        <v>239</v>
      </c>
      <c r="AK18" s="125"/>
      <c r="AL18" s="125"/>
      <c r="AM18" s="125"/>
      <c r="AN18" s="126"/>
    </row>
    <row r="19" spans="1:40" ht="24" customHeight="1" thickTop="1" thickBot="1" x14ac:dyDescent="0.3">
      <c r="A19" s="57"/>
      <c r="B19" s="177"/>
      <c r="C19" s="178"/>
      <c r="D19" s="170">
        <f>D$10</f>
        <v>1</v>
      </c>
      <c r="E19" s="176"/>
      <c r="F19" s="171">
        <f t="shared" ref="F19:F28" si="22">F$17+Z19/100</f>
        <v>37.79</v>
      </c>
      <c r="G19" s="171">
        <f t="shared" ref="G19:G28" si="23">G$17+AA19/100</f>
        <v>38.14</v>
      </c>
      <c r="H19" s="171">
        <f t="shared" ref="H19:H28" si="24">H$17+AB19/100</f>
        <v>37.129999999999995</v>
      </c>
      <c r="I19" s="171">
        <f t="shared" ref="I19:I28" si="25">I$17+AC19/100</f>
        <v>34.729999999999997</v>
      </c>
      <c r="J19" s="171">
        <f t="shared" ref="J19:J28" si="26">J$17+AD19/100</f>
        <v>33.94</v>
      </c>
      <c r="K19" s="171">
        <f t="shared" ref="K19:K28" si="27">K$17+AE19/100</f>
        <v>34.510000000000005</v>
      </c>
      <c r="L19" s="171">
        <f t="shared" ref="L19:L28" si="28">L$17+AF19/100</f>
        <v>33.86</v>
      </c>
      <c r="M19" s="171">
        <f t="shared" ref="M19:M28" si="29">M$17+AG19/100</f>
        <v>34.36</v>
      </c>
      <c r="N19" s="171">
        <f t="shared" ref="N19:N28" si="30">N$17+AH19/100</f>
        <v>31.64</v>
      </c>
      <c r="O19" s="171">
        <f t="shared" ref="O19:O28" si="31">O$17+AI19/100</f>
        <v>30.62</v>
      </c>
      <c r="P19" s="171">
        <f t="shared" ref="P19:P28" si="32">P$17+AJ19/100</f>
        <v>30.61</v>
      </c>
      <c r="Q19" s="171"/>
      <c r="R19" s="171"/>
      <c r="S19" s="171"/>
      <c r="T19" s="172"/>
      <c r="U19" s="27"/>
      <c r="V19" s="28">
        <f t="shared" si="2"/>
        <v>0</v>
      </c>
      <c r="W19" s="28">
        <f t="shared" si="3"/>
        <v>0</v>
      </c>
      <c r="X19" s="28">
        <f t="shared" si="4"/>
        <v>1</v>
      </c>
      <c r="Y19" s="28">
        <f t="shared" si="5"/>
        <v>0</v>
      </c>
      <c r="Z19" s="123">
        <v>379</v>
      </c>
      <c r="AA19" s="124">
        <v>388</v>
      </c>
      <c r="AB19" s="124">
        <v>419</v>
      </c>
      <c r="AC19" s="124">
        <v>342</v>
      </c>
      <c r="AD19" s="124">
        <v>349</v>
      </c>
      <c r="AE19" s="125">
        <v>345</v>
      </c>
      <c r="AF19" s="125">
        <v>340</v>
      </c>
      <c r="AG19" s="125">
        <v>338</v>
      </c>
      <c r="AH19" s="125">
        <v>304</v>
      </c>
      <c r="AI19" s="125">
        <v>303</v>
      </c>
      <c r="AJ19" s="125">
        <v>291</v>
      </c>
      <c r="AK19" s="125"/>
      <c r="AL19" s="125"/>
      <c r="AM19" s="125"/>
      <c r="AN19" s="126"/>
    </row>
    <row r="20" spans="1:40" ht="24" customHeight="1" thickTop="1" thickBot="1" x14ac:dyDescent="0.3">
      <c r="A20" s="57">
        <f>'R'!E30</f>
        <v>7.6</v>
      </c>
      <c r="B20" s="177" t="s">
        <v>63</v>
      </c>
      <c r="C20" s="178">
        <f>A20</f>
        <v>7.6</v>
      </c>
      <c r="D20" s="170">
        <f>'R'!B30</f>
        <v>2</v>
      </c>
      <c r="E20" s="176">
        <f>'R'!C30</f>
        <v>26</v>
      </c>
      <c r="F20" s="171">
        <f t="shared" si="22"/>
        <v>38.57</v>
      </c>
      <c r="G20" s="171">
        <f t="shared" si="23"/>
        <v>38.9</v>
      </c>
      <c r="H20" s="171">
        <f t="shared" si="24"/>
        <v>37.86</v>
      </c>
      <c r="I20" s="171">
        <f t="shared" si="25"/>
        <v>35.43</v>
      </c>
      <c r="J20" s="171">
        <f t="shared" si="26"/>
        <v>34.629999999999995</v>
      </c>
      <c r="K20" s="175">
        <f t="shared" si="27"/>
        <v>35.17</v>
      </c>
      <c r="L20" s="171">
        <f t="shared" si="28"/>
        <v>34.49</v>
      </c>
      <c r="M20" s="171">
        <f t="shared" si="29"/>
        <v>34.99</v>
      </c>
      <c r="N20" s="171">
        <f t="shared" si="30"/>
        <v>32.230000000000004</v>
      </c>
      <c r="O20" s="171">
        <f t="shared" si="31"/>
        <v>31.17</v>
      </c>
      <c r="P20" s="171">
        <f t="shared" si="32"/>
        <v>31.13</v>
      </c>
      <c r="Q20" s="171"/>
      <c r="R20" s="171"/>
      <c r="S20" s="171"/>
      <c r="T20" s="172"/>
      <c r="U20" s="27"/>
      <c r="V20" s="28" t="str">
        <f t="shared" si="2"/>
        <v>Lapis 2</v>
      </c>
      <c r="W20" s="28">
        <f t="shared" si="3"/>
        <v>7.6</v>
      </c>
      <c r="X20" s="28">
        <f t="shared" si="4"/>
        <v>2</v>
      </c>
      <c r="Y20" s="28">
        <f t="shared" si="5"/>
        <v>26</v>
      </c>
      <c r="Z20" s="127">
        <v>457</v>
      </c>
      <c r="AA20" s="128">
        <v>464</v>
      </c>
      <c r="AB20" s="128">
        <v>492</v>
      </c>
      <c r="AC20" s="128">
        <v>412</v>
      </c>
      <c r="AD20" s="128">
        <v>418</v>
      </c>
      <c r="AE20" s="129">
        <v>411</v>
      </c>
      <c r="AF20" s="129">
        <v>403</v>
      </c>
      <c r="AG20" s="129">
        <v>401</v>
      </c>
      <c r="AH20" s="129">
        <v>363</v>
      </c>
      <c r="AI20" s="129">
        <v>358</v>
      </c>
      <c r="AJ20" s="129">
        <v>343</v>
      </c>
      <c r="AK20" s="129"/>
      <c r="AL20" s="129"/>
      <c r="AM20" s="129"/>
      <c r="AN20" s="130"/>
    </row>
    <row r="21" spans="1:40" ht="24" customHeight="1" thickTop="1" thickBot="1" x14ac:dyDescent="0.3">
      <c r="A21" s="57"/>
      <c r="B21" s="177"/>
      <c r="C21" s="178"/>
      <c r="D21" s="170">
        <f>D$9</f>
        <v>0.5</v>
      </c>
      <c r="E21" s="176"/>
      <c r="F21" s="171">
        <f t="shared" si="22"/>
        <v>44.9</v>
      </c>
      <c r="G21" s="171">
        <f t="shared" si="23"/>
        <v>45.18</v>
      </c>
      <c r="H21" s="171">
        <f t="shared" si="24"/>
        <v>43.73</v>
      </c>
      <c r="I21" s="171">
        <f t="shared" si="25"/>
        <v>40.989999999999995</v>
      </c>
      <c r="J21" s="171">
        <f t="shared" si="26"/>
        <v>40.06</v>
      </c>
      <c r="K21" s="171">
        <f t="shared" si="27"/>
        <v>40.480000000000004</v>
      </c>
      <c r="L21" s="171">
        <f t="shared" si="28"/>
        <v>39.510000000000005</v>
      </c>
      <c r="M21" s="171">
        <f t="shared" si="29"/>
        <v>39.83</v>
      </c>
      <c r="N21" s="171">
        <f t="shared" si="30"/>
        <v>36.840000000000003</v>
      </c>
      <c r="O21" s="171">
        <f t="shared" si="31"/>
        <v>35.47</v>
      </c>
      <c r="P21" s="171">
        <f t="shared" si="32"/>
        <v>35.07</v>
      </c>
      <c r="Q21" s="171"/>
      <c r="R21" s="171"/>
      <c r="S21" s="171"/>
      <c r="T21" s="172"/>
      <c r="U21" s="27"/>
      <c r="V21" s="28">
        <f t="shared" si="2"/>
        <v>0</v>
      </c>
      <c r="W21" s="28">
        <f t="shared" si="3"/>
        <v>0</v>
      </c>
      <c r="X21" s="28">
        <f t="shared" si="4"/>
        <v>0.5</v>
      </c>
      <c r="Y21" s="28">
        <f t="shared" si="5"/>
        <v>0</v>
      </c>
      <c r="Z21" s="127">
        <v>1090</v>
      </c>
      <c r="AA21" s="128">
        <v>1092</v>
      </c>
      <c r="AB21" s="128">
        <v>1079</v>
      </c>
      <c r="AC21" s="128">
        <v>968</v>
      </c>
      <c r="AD21" s="128">
        <v>961</v>
      </c>
      <c r="AE21" s="129">
        <v>942</v>
      </c>
      <c r="AF21" s="129">
        <v>905</v>
      </c>
      <c r="AG21" s="129">
        <v>885</v>
      </c>
      <c r="AH21" s="129">
        <v>824</v>
      </c>
      <c r="AI21" s="129">
        <v>788</v>
      </c>
      <c r="AJ21" s="129">
        <v>737</v>
      </c>
      <c r="AK21" s="129"/>
      <c r="AL21" s="129"/>
      <c r="AM21" s="129"/>
      <c r="AN21" s="130"/>
    </row>
    <row r="22" spans="1:40" ht="24" customHeight="1" thickTop="1" thickBot="1" x14ac:dyDescent="0.3">
      <c r="A22" s="57"/>
      <c r="B22" s="177"/>
      <c r="C22" s="178"/>
      <c r="D22" s="170">
        <f>D$10</f>
        <v>1</v>
      </c>
      <c r="E22" s="176"/>
      <c r="F22" s="171">
        <f t="shared" si="22"/>
        <v>46.95</v>
      </c>
      <c r="G22" s="171">
        <f t="shared" si="23"/>
        <v>47.08</v>
      </c>
      <c r="H22" s="171">
        <f t="shared" si="24"/>
        <v>45.459999999999994</v>
      </c>
      <c r="I22" s="171">
        <f t="shared" si="25"/>
        <v>42.75</v>
      </c>
      <c r="J22" s="171">
        <f t="shared" si="26"/>
        <v>41.73</v>
      </c>
      <c r="K22" s="171">
        <f>K$17+AE22/100</f>
        <v>42.040000000000006</v>
      </c>
      <c r="L22" s="171">
        <f t="shared" si="28"/>
        <v>41.05</v>
      </c>
      <c r="M22" s="171">
        <f t="shared" si="29"/>
        <v>41.21</v>
      </c>
      <c r="N22" s="171">
        <f t="shared" si="30"/>
        <v>38.32</v>
      </c>
      <c r="O22" s="171">
        <f t="shared" si="31"/>
        <v>36.769999999999996</v>
      </c>
      <c r="P22" s="171">
        <f t="shared" si="32"/>
        <v>36.22</v>
      </c>
      <c r="Q22" s="171"/>
      <c r="R22" s="171"/>
      <c r="S22" s="171"/>
      <c r="T22" s="172"/>
      <c r="U22" s="27"/>
      <c r="V22" s="28">
        <f t="shared" si="2"/>
        <v>0</v>
      </c>
      <c r="W22" s="28">
        <f t="shared" si="3"/>
        <v>0</v>
      </c>
      <c r="X22" s="28">
        <f t="shared" si="4"/>
        <v>1</v>
      </c>
      <c r="Y22" s="28">
        <f t="shared" si="5"/>
        <v>0</v>
      </c>
      <c r="Z22" s="127">
        <v>1295</v>
      </c>
      <c r="AA22" s="128">
        <v>1282</v>
      </c>
      <c r="AB22" s="128">
        <v>1252</v>
      </c>
      <c r="AC22" s="128">
        <v>1144</v>
      </c>
      <c r="AD22" s="128">
        <v>1128</v>
      </c>
      <c r="AE22" s="129">
        <v>1098</v>
      </c>
      <c r="AF22" s="129">
        <v>1059</v>
      </c>
      <c r="AG22" s="129">
        <v>1023</v>
      </c>
      <c r="AH22" s="129">
        <v>972</v>
      </c>
      <c r="AI22" s="129">
        <v>918</v>
      </c>
      <c r="AJ22" s="129">
        <v>852</v>
      </c>
      <c r="AK22" s="129"/>
      <c r="AL22" s="129"/>
      <c r="AM22" s="129"/>
      <c r="AN22" s="130"/>
    </row>
    <row r="23" spans="1:40" ht="24" customHeight="1" thickTop="1" thickBot="1" x14ac:dyDescent="0.3">
      <c r="A23" s="57">
        <f>'R'!E31</f>
        <v>11.399999999999999</v>
      </c>
      <c r="B23" s="169" t="s">
        <v>64</v>
      </c>
      <c r="C23" s="170">
        <f>A23</f>
        <v>11.399999999999999</v>
      </c>
      <c r="D23" s="170">
        <f>'R'!B31</f>
        <v>3</v>
      </c>
      <c r="E23" s="176">
        <f>'R'!C31</f>
        <v>29</v>
      </c>
      <c r="F23" s="175">
        <f t="shared" si="22"/>
        <v>49.86</v>
      </c>
      <c r="G23" s="175">
        <f t="shared" si="23"/>
        <v>49.949999999999996</v>
      </c>
      <c r="H23" s="175">
        <f t="shared" si="24"/>
        <v>48.17</v>
      </c>
      <c r="I23" s="175">
        <f t="shared" si="25"/>
        <v>45.379999999999995</v>
      </c>
      <c r="J23" s="175">
        <f t="shared" si="26"/>
        <v>44.3</v>
      </c>
      <c r="K23" s="175">
        <f t="shared" si="27"/>
        <v>44.59</v>
      </c>
      <c r="L23" s="175">
        <f t="shared" si="28"/>
        <v>43.35</v>
      </c>
      <c r="M23" s="175">
        <f t="shared" si="29"/>
        <v>43.41</v>
      </c>
      <c r="N23" s="175">
        <f t="shared" si="30"/>
        <v>40.480000000000004</v>
      </c>
      <c r="O23" s="175">
        <f t="shared" si="31"/>
        <v>38.730000000000004</v>
      </c>
      <c r="P23" s="175">
        <f t="shared" si="32"/>
        <v>38.06</v>
      </c>
      <c r="Q23" s="171"/>
      <c r="R23" s="171"/>
      <c r="S23" s="171"/>
      <c r="T23" s="172"/>
      <c r="U23" s="27"/>
      <c r="V23" s="28" t="str">
        <f t="shared" si="2"/>
        <v>Lapis 3</v>
      </c>
      <c r="W23" s="28">
        <f t="shared" si="3"/>
        <v>11.399999999999999</v>
      </c>
      <c r="X23" s="28">
        <f t="shared" si="4"/>
        <v>3</v>
      </c>
      <c r="Y23" s="28">
        <f t="shared" si="5"/>
        <v>29</v>
      </c>
      <c r="Z23" s="127">
        <v>1586</v>
      </c>
      <c r="AA23" s="128">
        <v>1569</v>
      </c>
      <c r="AB23" s="128">
        <v>1523</v>
      </c>
      <c r="AC23" s="128">
        <v>1407</v>
      </c>
      <c r="AD23" s="128">
        <v>1385</v>
      </c>
      <c r="AE23" s="129">
        <v>1353</v>
      </c>
      <c r="AF23" s="129">
        <v>1289</v>
      </c>
      <c r="AG23" s="129">
        <v>1243</v>
      </c>
      <c r="AH23" s="129">
        <v>1188</v>
      </c>
      <c r="AI23" s="129">
        <v>1114</v>
      </c>
      <c r="AJ23" s="129">
        <v>1036</v>
      </c>
      <c r="AK23" s="129"/>
      <c r="AL23" s="129"/>
      <c r="AM23" s="129"/>
      <c r="AN23" s="130"/>
    </row>
    <row r="24" spans="1:40" ht="24" customHeight="1" thickTop="1" thickBot="1" x14ac:dyDescent="0.3">
      <c r="A24" s="57"/>
      <c r="B24" s="177"/>
      <c r="C24" s="178">
        <f>5/24</f>
        <v>0.20833333333333334</v>
      </c>
      <c r="D24" s="170">
        <f>D$9</f>
        <v>0.5</v>
      </c>
      <c r="E24" s="176"/>
      <c r="F24" s="171">
        <f t="shared" si="22"/>
        <v>48.78</v>
      </c>
      <c r="G24" s="171">
        <f t="shared" si="23"/>
        <v>48.8</v>
      </c>
      <c r="H24" s="171">
        <f t="shared" si="24"/>
        <v>47.04</v>
      </c>
      <c r="I24" s="171">
        <f t="shared" si="25"/>
        <v>44.379999999999995</v>
      </c>
      <c r="J24" s="171">
        <f t="shared" si="26"/>
        <v>43.25</v>
      </c>
      <c r="K24" s="171">
        <f t="shared" si="27"/>
        <v>43.53</v>
      </c>
      <c r="L24" s="171">
        <f t="shared" si="28"/>
        <v>42.260000000000005</v>
      </c>
      <c r="M24" s="171">
        <f t="shared" si="29"/>
        <v>42.46</v>
      </c>
      <c r="N24" s="171">
        <f t="shared" si="30"/>
        <v>39.590000000000003</v>
      </c>
      <c r="O24" s="171">
        <f t="shared" si="31"/>
        <v>37.85</v>
      </c>
      <c r="P24" s="171">
        <f t="shared" si="32"/>
        <v>37.31</v>
      </c>
      <c r="Q24" s="171"/>
      <c r="R24" s="171"/>
      <c r="S24" s="171"/>
      <c r="T24" s="172"/>
      <c r="U24" s="27"/>
      <c r="V24" s="28">
        <f t="shared" si="2"/>
        <v>0</v>
      </c>
      <c r="W24" s="28">
        <f t="shared" si="3"/>
        <v>0.20833333333333334</v>
      </c>
      <c r="X24" s="28">
        <f t="shared" si="4"/>
        <v>0.5</v>
      </c>
      <c r="Y24" s="28">
        <f t="shared" si="5"/>
        <v>0</v>
      </c>
      <c r="Z24" s="127">
        <v>1478</v>
      </c>
      <c r="AA24" s="128">
        <v>1454</v>
      </c>
      <c r="AB24" s="128">
        <v>1410</v>
      </c>
      <c r="AC24" s="128">
        <v>1307</v>
      </c>
      <c r="AD24" s="128">
        <v>1280</v>
      </c>
      <c r="AE24" s="129">
        <v>1247</v>
      </c>
      <c r="AF24" s="129">
        <v>1180</v>
      </c>
      <c r="AG24" s="129">
        <v>1148</v>
      </c>
      <c r="AH24" s="129">
        <v>1099</v>
      </c>
      <c r="AI24" s="129">
        <v>1026</v>
      </c>
      <c r="AJ24" s="129">
        <v>961</v>
      </c>
      <c r="AK24" s="129"/>
      <c r="AL24" s="129"/>
      <c r="AM24" s="129"/>
      <c r="AN24" s="130"/>
    </row>
    <row r="25" spans="1:40" ht="24" customHeight="1" thickTop="1" thickBot="1" x14ac:dyDescent="0.3">
      <c r="A25" s="57">
        <f>'R'!E32</f>
        <v>7.6</v>
      </c>
      <c r="B25" s="177" t="s">
        <v>63</v>
      </c>
      <c r="C25" s="178">
        <f>A25</f>
        <v>7.6</v>
      </c>
      <c r="D25" s="170">
        <f>'R'!B32</f>
        <v>1</v>
      </c>
      <c r="E25" s="176">
        <f>'R'!C32</f>
        <v>30</v>
      </c>
      <c r="F25" s="171">
        <f t="shared" si="22"/>
        <v>48.72</v>
      </c>
      <c r="G25" s="171">
        <f t="shared" si="23"/>
        <v>48.72</v>
      </c>
      <c r="H25" s="171">
        <f t="shared" si="24"/>
        <v>46.97</v>
      </c>
      <c r="I25" s="171">
        <f t="shared" si="25"/>
        <v>44.3</v>
      </c>
      <c r="J25" s="171">
        <f t="shared" si="26"/>
        <v>43.19</v>
      </c>
      <c r="K25" s="175">
        <f t="shared" si="27"/>
        <v>43.47</v>
      </c>
      <c r="L25" s="171">
        <f t="shared" si="28"/>
        <v>42.2</v>
      </c>
      <c r="M25" s="171">
        <f t="shared" si="29"/>
        <v>42.4</v>
      </c>
      <c r="N25" s="171">
        <f t="shared" si="30"/>
        <v>39.53</v>
      </c>
      <c r="O25" s="171">
        <f t="shared" si="31"/>
        <v>37.81</v>
      </c>
      <c r="P25" s="171">
        <f t="shared" si="32"/>
        <v>37.269999999999996</v>
      </c>
      <c r="Q25" s="171"/>
      <c r="R25" s="171"/>
      <c r="S25" s="171"/>
      <c r="T25" s="172"/>
      <c r="U25" s="27"/>
      <c r="V25" s="28" t="str">
        <f t="shared" si="2"/>
        <v>Lapis 2</v>
      </c>
      <c r="W25" s="28">
        <f t="shared" si="3"/>
        <v>7.6</v>
      </c>
      <c r="X25" s="28">
        <f t="shared" si="4"/>
        <v>1</v>
      </c>
      <c r="Y25" s="28">
        <f t="shared" si="5"/>
        <v>30</v>
      </c>
      <c r="Z25" s="127">
        <v>1472</v>
      </c>
      <c r="AA25" s="128">
        <v>1446</v>
      </c>
      <c r="AB25" s="128">
        <v>1403</v>
      </c>
      <c r="AC25" s="128">
        <v>1299</v>
      </c>
      <c r="AD25" s="128">
        <v>1274</v>
      </c>
      <c r="AE25" s="129">
        <v>1241</v>
      </c>
      <c r="AF25" s="129">
        <v>1174</v>
      </c>
      <c r="AG25" s="129">
        <v>1142</v>
      </c>
      <c r="AH25" s="129">
        <v>1093</v>
      </c>
      <c r="AI25" s="129">
        <v>1022</v>
      </c>
      <c r="AJ25" s="129">
        <v>957</v>
      </c>
      <c r="AK25" s="129"/>
      <c r="AL25" s="129"/>
      <c r="AM25" s="129"/>
      <c r="AN25" s="130"/>
    </row>
    <row r="26" spans="1:40" ht="24" customHeight="1" thickTop="1" thickBot="1" x14ac:dyDescent="0.3">
      <c r="A26" s="57"/>
      <c r="B26" s="177"/>
      <c r="C26" s="178"/>
      <c r="D26" s="170">
        <f>D$9</f>
        <v>0.5</v>
      </c>
      <c r="E26" s="176"/>
      <c r="F26" s="171">
        <f t="shared" si="22"/>
        <v>45.99</v>
      </c>
      <c r="G26" s="171">
        <f t="shared" si="23"/>
        <v>45.92</v>
      </c>
      <c r="H26" s="171">
        <f t="shared" si="24"/>
        <v>44.41</v>
      </c>
      <c r="I26" s="171">
        <f t="shared" si="25"/>
        <v>41.83</v>
      </c>
      <c r="J26" s="171">
        <f t="shared" si="26"/>
        <v>40.700000000000003</v>
      </c>
      <c r="K26" s="171">
        <f t="shared" si="27"/>
        <v>41.010000000000005</v>
      </c>
      <c r="L26" s="171">
        <f t="shared" si="28"/>
        <v>39.79</v>
      </c>
      <c r="M26" s="171">
        <f t="shared" si="29"/>
        <v>39.840000000000003</v>
      </c>
      <c r="N26" s="171">
        <f t="shared" si="30"/>
        <v>37.29</v>
      </c>
      <c r="O26" s="171">
        <f t="shared" si="31"/>
        <v>35.53</v>
      </c>
      <c r="P26" s="171">
        <f t="shared" si="32"/>
        <v>35.03</v>
      </c>
      <c r="Q26" s="171"/>
      <c r="R26" s="171"/>
      <c r="S26" s="171"/>
      <c r="T26" s="172"/>
      <c r="U26" s="27"/>
      <c r="V26" s="28">
        <f t="shared" si="2"/>
        <v>0</v>
      </c>
      <c r="W26" s="28">
        <f t="shared" si="3"/>
        <v>0</v>
      </c>
      <c r="X26" s="28">
        <f t="shared" si="4"/>
        <v>0.5</v>
      </c>
      <c r="Y26" s="28">
        <f t="shared" si="5"/>
        <v>0</v>
      </c>
      <c r="Z26" s="131">
        <v>1199</v>
      </c>
      <c r="AA26" s="132">
        <v>1166</v>
      </c>
      <c r="AB26" s="132">
        <v>1147</v>
      </c>
      <c r="AC26" s="132">
        <v>1052</v>
      </c>
      <c r="AD26" s="132">
        <v>1025</v>
      </c>
      <c r="AE26" s="133">
        <v>995</v>
      </c>
      <c r="AF26" s="133">
        <v>933</v>
      </c>
      <c r="AG26" s="133">
        <v>886</v>
      </c>
      <c r="AH26" s="133">
        <v>869</v>
      </c>
      <c r="AI26" s="133">
        <v>794</v>
      </c>
      <c r="AJ26" s="133">
        <v>733</v>
      </c>
      <c r="AK26" s="133"/>
      <c r="AL26" s="133"/>
      <c r="AM26" s="133"/>
      <c r="AN26" s="137"/>
    </row>
    <row r="27" spans="1:40" ht="24" customHeight="1" thickTop="1" thickBot="1" x14ac:dyDescent="0.3">
      <c r="A27" s="57">
        <f>'R'!E33</f>
        <v>3.8</v>
      </c>
      <c r="B27" s="177" t="s">
        <v>62</v>
      </c>
      <c r="C27" s="178">
        <f>A27</f>
        <v>3.8</v>
      </c>
      <c r="D27" s="170">
        <f>'R'!B33</f>
        <v>2</v>
      </c>
      <c r="E27" s="176">
        <f>'R'!C33</f>
        <v>32</v>
      </c>
      <c r="F27" s="171">
        <f t="shared" si="22"/>
        <v>45.28</v>
      </c>
      <c r="G27" s="171">
        <f t="shared" si="23"/>
        <v>45.19</v>
      </c>
      <c r="H27" s="171">
        <f t="shared" si="24"/>
        <v>43.69</v>
      </c>
      <c r="I27" s="171">
        <f t="shared" si="25"/>
        <v>41.18</v>
      </c>
      <c r="J27" s="171">
        <f t="shared" si="26"/>
        <v>40.049999999999997</v>
      </c>
      <c r="K27" s="175">
        <f t="shared" si="27"/>
        <v>40.32</v>
      </c>
      <c r="L27" s="171">
        <f t="shared" si="28"/>
        <v>39.14</v>
      </c>
      <c r="M27" s="171">
        <f t="shared" si="29"/>
        <v>39.18</v>
      </c>
      <c r="N27" s="171">
        <f t="shared" si="30"/>
        <v>36.700000000000003</v>
      </c>
      <c r="O27" s="171">
        <f t="shared" si="31"/>
        <v>34.96</v>
      </c>
      <c r="P27" s="171">
        <f t="shared" si="32"/>
        <v>34.47</v>
      </c>
      <c r="Q27" s="171"/>
      <c r="R27" s="171"/>
      <c r="S27" s="171"/>
      <c r="T27" s="172"/>
      <c r="U27" s="27"/>
      <c r="V27" s="28" t="str">
        <f t="shared" si="2"/>
        <v>Lapis 1</v>
      </c>
      <c r="W27" s="28">
        <f t="shared" si="3"/>
        <v>3.8</v>
      </c>
      <c r="X27" s="28">
        <f t="shared" si="4"/>
        <v>2</v>
      </c>
      <c r="Y27" s="28">
        <f t="shared" si="5"/>
        <v>32</v>
      </c>
      <c r="Z27" s="131">
        <v>1128</v>
      </c>
      <c r="AA27" s="132">
        <v>1093</v>
      </c>
      <c r="AB27" s="132">
        <v>1075</v>
      </c>
      <c r="AC27" s="132">
        <v>987</v>
      </c>
      <c r="AD27" s="132">
        <v>960</v>
      </c>
      <c r="AE27" s="133">
        <v>926</v>
      </c>
      <c r="AF27" s="133">
        <v>868</v>
      </c>
      <c r="AG27" s="133">
        <v>820</v>
      </c>
      <c r="AH27" s="133">
        <v>810</v>
      </c>
      <c r="AI27" s="133">
        <v>737</v>
      </c>
      <c r="AJ27" s="133">
        <v>677</v>
      </c>
      <c r="AK27" s="133"/>
      <c r="AL27" s="133"/>
      <c r="AM27" s="133"/>
      <c r="AN27" s="137"/>
    </row>
    <row r="28" spans="1:40" ht="24" customHeight="1" thickTop="1" thickBot="1" x14ac:dyDescent="0.3">
      <c r="A28" s="57">
        <f>'R'!E34</f>
        <v>3.8</v>
      </c>
      <c r="B28" s="177" t="s">
        <v>37</v>
      </c>
      <c r="C28" s="178">
        <f>A28</f>
        <v>3.8</v>
      </c>
      <c r="D28" s="170"/>
      <c r="E28" s="176"/>
      <c r="F28" s="171">
        <f t="shared" si="22"/>
        <v>44.39</v>
      </c>
      <c r="G28" s="171">
        <f t="shared" si="23"/>
        <v>44.29</v>
      </c>
      <c r="H28" s="171">
        <f t="shared" si="24"/>
        <v>42.79</v>
      </c>
      <c r="I28" s="171">
        <f t="shared" si="25"/>
        <v>40.4</v>
      </c>
      <c r="J28" s="171">
        <f t="shared" si="26"/>
        <v>39.269999999999996</v>
      </c>
      <c r="K28" s="175">
        <f t="shared" si="27"/>
        <v>39.540000000000006</v>
      </c>
      <c r="L28" s="171">
        <f t="shared" si="28"/>
        <v>38.370000000000005</v>
      </c>
      <c r="M28" s="171">
        <f t="shared" si="29"/>
        <v>38.409999999999997</v>
      </c>
      <c r="N28" s="171">
        <f t="shared" si="30"/>
        <v>36.04</v>
      </c>
      <c r="O28" s="171">
        <f t="shared" si="31"/>
        <v>34.28</v>
      </c>
      <c r="P28" s="171">
        <f t="shared" si="32"/>
        <v>33.78</v>
      </c>
      <c r="Q28" s="171"/>
      <c r="R28" s="171"/>
      <c r="S28" s="171"/>
      <c r="T28" s="172"/>
      <c r="U28" s="27"/>
      <c r="V28" s="28" t="str">
        <f t="shared" si="2"/>
        <v>Hari-3</v>
      </c>
      <c r="W28" s="28">
        <f t="shared" si="3"/>
        <v>3.8</v>
      </c>
      <c r="X28" s="28">
        <f t="shared" si="4"/>
        <v>0</v>
      </c>
      <c r="Y28" s="28">
        <f t="shared" si="5"/>
        <v>0</v>
      </c>
      <c r="Z28" s="119">
        <v>1039</v>
      </c>
      <c r="AA28" s="120">
        <v>1003</v>
      </c>
      <c r="AB28" s="120">
        <v>985</v>
      </c>
      <c r="AC28" s="120">
        <v>909</v>
      </c>
      <c r="AD28" s="120">
        <v>882</v>
      </c>
      <c r="AE28" s="121">
        <v>848</v>
      </c>
      <c r="AF28" s="121">
        <v>791</v>
      </c>
      <c r="AG28" s="121">
        <v>743</v>
      </c>
      <c r="AH28" s="121">
        <v>744</v>
      </c>
      <c r="AI28" s="121">
        <v>669</v>
      </c>
      <c r="AJ28" s="121">
        <v>608</v>
      </c>
      <c r="AK28" s="121"/>
      <c r="AL28" s="121"/>
      <c r="AM28" s="121"/>
      <c r="AN28" s="122"/>
    </row>
    <row r="29" spans="1:40" ht="24" customHeight="1" thickTop="1" thickBot="1" x14ac:dyDescent="0.3">
      <c r="A29" s="57"/>
      <c r="B29" s="177"/>
      <c r="C29" s="178"/>
      <c r="D29" s="170">
        <f>D$9</f>
        <v>0.5</v>
      </c>
      <c r="E29" s="176"/>
      <c r="F29" s="171">
        <f>F$28+Z29/100</f>
        <v>46</v>
      </c>
      <c r="G29" s="171">
        <f t="shared" ref="G29:P29" si="33">G$28+AA29/100</f>
        <v>46.39</v>
      </c>
      <c r="H29" s="171">
        <f t="shared" si="33"/>
        <v>44.39</v>
      </c>
      <c r="I29" s="171">
        <f t="shared" si="33"/>
        <v>42.489999999999995</v>
      </c>
      <c r="J29" s="171">
        <f t="shared" si="33"/>
        <v>41.129999999999995</v>
      </c>
      <c r="K29" s="171">
        <f t="shared" si="33"/>
        <v>41.250000000000007</v>
      </c>
      <c r="L29" s="171">
        <f t="shared" si="33"/>
        <v>40.120000000000005</v>
      </c>
      <c r="M29" s="171">
        <f t="shared" si="33"/>
        <v>39.959999999999994</v>
      </c>
      <c r="N29" s="171">
        <f t="shared" si="33"/>
        <v>38.26</v>
      </c>
      <c r="O29" s="171">
        <f t="shared" si="33"/>
        <v>36.340000000000003</v>
      </c>
      <c r="P29" s="171">
        <f t="shared" si="33"/>
        <v>35.74</v>
      </c>
      <c r="Q29" s="171"/>
      <c r="R29" s="171"/>
      <c r="S29" s="171"/>
      <c r="T29" s="172"/>
      <c r="U29" s="27"/>
      <c r="V29" s="28">
        <f t="shared" si="2"/>
        <v>0</v>
      </c>
      <c r="W29" s="28">
        <f t="shared" si="3"/>
        <v>0</v>
      </c>
      <c r="X29" s="28">
        <f t="shared" si="4"/>
        <v>0.5</v>
      </c>
      <c r="Y29" s="28">
        <f t="shared" si="5"/>
        <v>0</v>
      </c>
      <c r="Z29" s="142">
        <v>161</v>
      </c>
      <c r="AA29" s="143">
        <v>210</v>
      </c>
      <c r="AB29" s="143">
        <v>160</v>
      </c>
      <c r="AC29" s="143">
        <v>209</v>
      </c>
      <c r="AD29" s="143">
        <v>186</v>
      </c>
      <c r="AE29" s="144">
        <v>171</v>
      </c>
      <c r="AF29" s="144">
        <v>175</v>
      </c>
      <c r="AG29" s="144">
        <v>155</v>
      </c>
      <c r="AH29" s="144">
        <v>222</v>
      </c>
      <c r="AI29" s="144">
        <v>206</v>
      </c>
      <c r="AJ29" s="144">
        <v>196</v>
      </c>
      <c r="AK29" s="125"/>
      <c r="AL29" s="125"/>
      <c r="AM29" s="125"/>
      <c r="AN29" s="126"/>
    </row>
    <row r="30" spans="1:40" ht="24" customHeight="1" thickTop="1" thickBot="1" x14ac:dyDescent="0.3">
      <c r="A30" s="57">
        <f>'R'!E35</f>
        <v>7.6</v>
      </c>
      <c r="B30" s="177" t="s">
        <v>63</v>
      </c>
      <c r="C30" s="178">
        <f>A30</f>
        <v>7.6</v>
      </c>
      <c r="D30" s="170">
        <f>'R'!B35</f>
        <v>1</v>
      </c>
      <c r="E30" s="176">
        <f>'R'!C35</f>
        <v>49</v>
      </c>
      <c r="F30" s="171">
        <f t="shared" ref="F30:F71" si="34">F$28+Z30/100</f>
        <v>46.37</v>
      </c>
      <c r="G30" s="171">
        <f t="shared" ref="G30:G71" si="35">G$28+AA30/100</f>
        <v>46.72</v>
      </c>
      <c r="H30" s="171">
        <f t="shared" ref="H30:H71" si="36">H$28+AB30/100</f>
        <v>44.66</v>
      </c>
      <c r="I30" s="171">
        <f t="shared" ref="I30:I71" si="37">I$28+AC30/100</f>
        <v>42.92</v>
      </c>
      <c r="J30" s="171">
        <f t="shared" ref="J30:J44" si="38">J$28+AD30/100</f>
        <v>41.54</v>
      </c>
      <c r="K30" s="175">
        <f t="shared" ref="K30:K44" si="39">K$28+AE30/100</f>
        <v>41.610000000000007</v>
      </c>
      <c r="L30" s="171">
        <f t="shared" ref="L30:L44" si="40">L$28+AF30/100</f>
        <v>40.440000000000005</v>
      </c>
      <c r="M30" s="171">
        <f t="shared" ref="M30:M71" si="41">M$28+AG30/100</f>
        <v>40.25</v>
      </c>
      <c r="N30" s="171">
        <f t="shared" ref="N30:N56" si="42">N$28+AH30/100</f>
        <v>38.71</v>
      </c>
      <c r="O30" s="171">
        <f t="shared" ref="O30:O56" si="43">O$28+AI30/100</f>
        <v>36.69</v>
      </c>
      <c r="P30" s="171">
        <f t="shared" ref="P30:P56" si="44">P$28+AJ30/100</f>
        <v>36.020000000000003</v>
      </c>
      <c r="Q30" s="171"/>
      <c r="R30" s="171"/>
      <c r="S30" s="171"/>
      <c r="T30" s="172"/>
      <c r="U30" s="27"/>
      <c r="V30" s="28" t="str">
        <f t="shared" si="2"/>
        <v>Lapis 2</v>
      </c>
      <c r="W30" s="28">
        <f t="shared" si="3"/>
        <v>7.6</v>
      </c>
      <c r="X30" s="28">
        <f t="shared" si="4"/>
        <v>1</v>
      </c>
      <c r="Y30" s="28">
        <f t="shared" si="5"/>
        <v>49</v>
      </c>
      <c r="Z30" s="127">
        <v>198</v>
      </c>
      <c r="AA30" s="128">
        <v>243</v>
      </c>
      <c r="AB30" s="128">
        <v>187</v>
      </c>
      <c r="AC30" s="128">
        <v>252</v>
      </c>
      <c r="AD30" s="128">
        <v>227</v>
      </c>
      <c r="AE30" s="129">
        <v>207</v>
      </c>
      <c r="AF30" s="129">
        <v>207</v>
      </c>
      <c r="AG30" s="129">
        <v>184</v>
      </c>
      <c r="AH30" s="129">
        <v>267</v>
      </c>
      <c r="AI30" s="129">
        <v>241</v>
      </c>
      <c r="AJ30" s="129">
        <v>224</v>
      </c>
      <c r="AK30" s="129"/>
      <c r="AL30" s="129"/>
      <c r="AM30" s="129"/>
      <c r="AN30" s="130"/>
    </row>
    <row r="31" spans="1:40" ht="24" customHeight="1" thickTop="1" thickBot="1" x14ac:dyDescent="0.3">
      <c r="A31" s="57"/>
      <c r="B31" s="177"/>
      <c r="C31" s="178"/>
      <c r="D31" s="170">
        <f>D$9</f>
        <v>0.5</v>
      </c>
      <c r="E31" s="176"/>
      <c r="F31" s="171">
        <f t="shared" si="34"/>
        <v>49.4</v>
      </c>
      <c r="G31" s="171">
        <f t="shared" si="35"/>
        <v>49.79</v>
      </c>
      <c r="H31" s="171">
        <f t="shared" si="36"/>
        <v>47.64</v>
      </c>
      <c r="I31" s="171">
        <f t="shared" si="37"/>
        <v>45.739999999999995</v>
      </c>
      <c r="J31" s="171">
        <f t="shared" si="38"/>
        <v>44.36</v>
      </c>
      <c r="K31" s="171">
        <f t="shared" si="39"/>
        <v>44.480000000000004</v>
      </c>
      <c r="L31" s="171">
        <f t="shared" si="40"/>
        <v>43.230000000000004</v>
      </c>
      <c r="M31" s="171">
        <f t="shared" si="41"/>
        <v>43.209999999999994</v>
      </c>
      <c r="N31" s="171">
        <f t="shared" si="42"/>
        <v>41.23</v>
      </c>
      <c r="O31" s="171">
        <f t="shared" si="43"/>
        <v>39.28</v>
      </c>
      <c r="P31" s="171">
        <f t="shared" si="44"/>
        <v>38.58</v>
      </c>
      <c r="Q31" s="171"/>
      <c r="R31" s="171"/>
      <c r="S31" s="171"/>
      <c r="T31" s="172"/>
      <c r="U31" s="27"/>
      <c r="V31" s="28">
        <f t="shared" si="2"/>
        <v>0</v>
      </c>
      <c r="W31" s="28">
        <f t="shared" si="3"/>
        <v>0</v>
      </c>
      <c r="X31" s="28">
        <f t="shared" si="4"/>
        <v>0.5</v>
      </c>
      <c r="Y31" s="28">
        <f t="shared" si="5"/>
        <v>0</v>
      </c>
      <c r="Z31" s="127">
        <v>501</v>
      </c>
      <c r="AA31" s="128">
        <v>550</v>
      </c>
      <c r="AB31" s="128">
        <v>485</v>
      </c>
      <c r="AC31" s="128">
        <v>534</v>
      </c>
      <c r="AD31" s="128">
        <v>509</v>
      </c>
      <c r="AE31" s="129">
        <v>494</v>
      </c>
      <c r="AF31" s="129">
        <v>486</v>
      </c>
      <c r="AG31" s="129">
        <v>480</v>
      </c>
      <c r="AH31" s="129">
        <v>519</v>
      </c>
      <c r="AI31" s="129">
        <v>500</v>
      </c>
      <c r="AJ31" s="129">
        <v>480</v>
      </c>
      <c r="AK31" s="129"/>
      <c r="AL31" s="129"/>
      <c r="AM31" s="129"/>
      <c r="AN31" s="130"/>
    </row>
    <row r="32" spans="1:40" ht="24" customHeight="1" thickTop="1" thickBot="1" x14ac:dyDescent="0.3">
      <c r="A32" s="57">
        <f>'R'!E36</f>
        <v>11.399999999999999</v>
      </c>
      <c r="B32" s="177" t="s">
        <v>64</v>
      </c>
      <c r="C32" s="178">
        <f>A32</f>
        <v>11.399999999999999</v>
      </c>
      <c r="D32" s="170">
        <f>'R'!B36</f>
        <v>1</v>
      </c>
      <c r="E32" s="176">
        <f>'R'!C36</f>
        <v>50</v>
      </c>
      <c r="F32" s="171">
        <f t="shared" si="34"/>
        <v>49.89</v>
      </c>
      <c r="G32" s="171">
        <f t="shared" si="35"/>
        <v>50.269999999999996</v>
      </c>
      <c r="H32" s="171">
        <f t="shared" si="36"/>
        <v>48.1</v>
      </c>
      <c r="I32" s="171">
        <f t="shared" si="37"/>
        <v>46.18</v>
      </c>
      <c r="J32" s="171">
        <f t="shared" si="38"/>
        <v>44.8</v>
      </c>
      <c r="K32" s="175">
        <f t="shared" si="39"/>
        <v>44.900000000000006</v>
      </c>
      <c r="L32" s="171">
        <f t="shared" si="40"/>
        <v>43.64</v>
      </c>
      <c r="M32" s="171">
        <f t="shared" si="41"/>
        <v>43.62</v>
      </c>
      <c r="N32" s="171">
        <f t="shared" si="42"/>
        <v>41.61</v>
      </c>
      <c r="O32" s="171">
        <f t="shared" si="43"/>
        <v>39.65</v>
      </c>
      <c r="P32" s="171">
        <f t="shared" si="44"/>
        <v>39.020000000000003</v>
      </c>
      <c r="Q32" s="171"/>
      <c r="R32" s="171"/>
      <c r="S32" s="171"/>
      <c r="T32" s="172"/>
      <c r="U32" s="27"/>
      <c r="V32" s="28" t="str">
        <f t="shared" si="2"/>
        <v>Lapis 3</v>
      </c>
      <c r="W32" s="28">
        <f t="shared" si="3"/>
        <v>11.399999999999999</v>
      </c>
      <c r="X32" s="28">
        <f t="shared" si="4"/>
        <v>1</v>
      </c>
      <c r="Y32" s="28">
        <f t="shared" si="5"/>
        <v>50</v>
      </c>
      <c r="Z32" s="127">
        <v>550</v>
      </c>
      <c r="AA32" s="128">
        <v>598</v>
      </c>
      <c r="AB32" s="128">
        <v>531</v>
      </c>
      <c r="AC32" s="128">
        <v>578</v>
      </c>
      <c r="AD32" s="128">
        <v>553</v>
      </c>
      <c r="AE32" s="129">
        <v>536</v>
      </c>
      <c r="AF32" s="129">
        <v>527</v>
      </c>
      <c r="AG32" s="129">
        <v>521</v>
      </c>
      <c r="AH32" s="129">
        <v>557</v>
      </c>
      <c r="AI32" s="129">
        <v>537</v>
      </c>
      <c r="AJ32" s="129">
        <v>524</v>
      </c>
      <c r="AK32" s="129"/>
      <c r="AL32" s="129"/>
      <c r="AM32" s="129"/>
      <c r="AN32" s="130"/>
    </row>
    <row r="33" spans="1:40" ht="24" customHeight="1" thickTop="1" thickBot="1" x14ac:dyDescent="0.3">
      <c r="A33" s="57"/>
      <c r="B33" s="177"/>
      <c r="C33" s="178"/>
      <c r="D33" s="170">
        <f>D$9</f>
        <v>0.5</v>
      </c>
      <c r="E33" s="176"/>
      <c r="F33" s="171">
        <f t="shared" si="34"/>
        <v>54.33</v>
      </c>
      <c r="G33" s="171">
        <f t="shared" si="35"/>
        <v>54.84</v>
      </c>
      <c r="H33" s="171">
        <f t="shared" si="36"/>
        <v>52.19</v>
      </c>
      <c r="I33" s="171">
        <f t="shared" si="37"/>
        <v>50.32</v>
      </c>
      <c r="J33" s="171">
        <f t="shared" si="38"/>
        <v>48.87</v>
      </c>
      <c r="K33" s="171">
        <f t="shared" si="39"/>
        <v>48.910000000000004</v>
      </c>
      <c r="L33" s="171">
        <f t="shared" si="40"/>
        <v>47.500000000000007</v>
      </c>
      <c r="M33" s="171">
        <f t="shared" si="41"/>
        <v>47.279999999999994</v>
      </c>
      <c r="N33" s="171">
        <f t="shared" si="42"/>
        <v>45.34</v>
      </c>
      <c r="O33" s="171">
        <f t="shared" si="43"/>
        <v>43.27</v>
      </c>
      <c r="P33" s="171">
        <f t="shared" si="44"/>
        <v>42.22</v>
      </c>
      <c r="Q33" s="171"/>
      <c r="R33" s="171"/>
      <c r="S33" s="171"/>
      <c r="T33" s="172"/>
      <c r="U33" s="27"/>
      <c r="V33" s="28">
        <f t="shared" si="2"/>
        <v>0</v>
      </c>
      <c r="W33" s="28">
        <f t="shared" si="3"/>
        <v>0</v>
      </c>
      <c r="X33" s="28">
        <f t="shared" si="4"/>
        <v>0.5</v>
      </c>
      <c r="Y33" s="28">
        <f t="shared" si="5"/>
        <v>0</v>
      </c>
      <c r="Z33" s="127">
        <v>994</v>
      </c>
      <c r="AA33" s="128">
        <v>1055</v>
      </c>
      <c r="AB33" s="128">
        <v>940</v>
      </c>
      <c r="AC33" s="128">
        <v>992</v>
      </c>
      <c r="AD33" s="128">
        <v>960</v>
      </c>
      <c r="AE33" s="129">
        <v>937</v>
      </c>
      <c r="AF33" s="129">
        <v>913</v>
      </c>
      <c r="AG33" s="129">
        <v>887</v>
      </c>
      <c r="AH33" s="129">
        <v>930</v>
      </c>
      <c r="AI33" s="129">
        <v>899</v>
      </c>
      <c r="AJ33" s="129">
        <v>844</v>
      </c>
      <c r="AK33" s="129"/>
      <c r="AL33" s="129"/>
      <c r="AM33" s="129"/>
      <c r="AN33" s="130"/>
    </row>
    <row r="34" spans="1:40" ht="24" customHeight="1" thickTop="1" thickBot="1" x14ac:dyDescent="0.3">
      <c r="A34" s="57"/>
      <c r="B34" s="177"/>
      <c r="C34" s="178"/>
      <c r="D34" s="170">
        <f>D$10</f>
        <v>1</v>
      </c>
      <c r="E34" s="176"/>
      <c r="F34" s="171">
        <f t="shared" si="34"/>
        <v>55.69</v>
      </c>
      <c r="G34" s="171">
        <f t="shared" si="35"/>
        <v>56.18</v>
      </c>
      <c r="H34" s="171">
        <f t="shared" si="36"/>
        <v>53.379999999999995</v>
      </c>
      <c r="I34" s="171">
        <f t="shared" si="37"/>
        <v>51.62</v>
      </c>
      <c r="J34" s="171">
        <f t="shared" si="38"/>
        <v>50.11</v>
      </c>
      <c r="K34" s="171">
        <f t="shared" si="39"/>
        <v>50.09</v>
      </c>
      <c r="L34" s="171">
        <f t="shared" si="40"/>
        <v>48.620000000000005</v>
      </c>
      <c r="M34" s="171">
        <f t="shared" si="41"/>
        <v>48.33</v>
      </c>
      <c r="N34" s="171">
        <f t="shared" si="42"/>
        <v>46.519999999999996</v>
      </c>
      <c r="O34" s="171">
        <f t="shared" si="43"/>
        <v>44.36</v>
      </c>
      <c r="P34" s="171">
        <f t="shared" si="44"/>
        <v>43.17</v>
      </c>
      <c r="Q34" s="171"/>
      <c r="R34" s="171"/>
      <c r="S34" s="171"/>
      <c r="T34" s="172"/>
      <c r="U34" s="27"/>
      <c r="V34" s="28">
        <f t="shared" si="2"/>
        <v>0</v>
      </c>
      <c r="W34" s="28">
        <f t="shared" si="3"/>
        <v>0</v>
      </c>
      <c r="X34" s="28">
        <f t="shared" si="4"/>
        <v>1</v>
      </c>
      <c r="Y34" s="28">
        <f t="shared" si="5"/>
        <v>0</v>
      </c>
      <c r="Z34" s="127">
        <v>1130</v>
      </c>
      <c r="AA34" s="128">
        <v>1189</v>
      </c>
      <c r="AB34" s="128">
        <v>1059</v>
      </c>
      <c r="AC34" s="128">
        <v>1122</v>
      </c>
      <c r="AD34" s="128">
        <v>1084</v>
      </c>
      <c r="AE34" s="129">
        <v>1055</v>
      </c>
      <c r="AF34" s="129">
        <v>1025</v>
      </c>
      <c r="AG34" s="129">
        <v>992</v>
      </c>
      <c r="AH34" s="129">
        <v>1048</v>
      </c>
      <c r="AI34" s="129">
        <v>1008</v>
      </c>
      <c r="AJ34" s="129">
        <v>939</v>
      </c>
      <c r="AK34" s="129"/>
      <c r="AL34" s="129"/>
      <c r="AM34" s="129"/>
      <c r="AN34" s="130"/>
    </row>
    <row r="35" spans="1:40" ht="24" customHeight="1" thickTop="1" thickBot="1" x14ac:dyDescent="0.3">
      <c r="A35" s="57">
        <f>'R'!E37</f>
        <v>15.2</v>
      </c>
      <c r="B35" s="169" t="s">
        <v>65</v>
      </c>
      <c r="C35" s="170">
        <f>A35</f>
        <v>15.2</v>
      </c>
      <c r="D35" s="170">
        <f>'R'!B37</f>
        <v>3</v>
      </c>
      <c r="E35" s="176">
        <f>'R'!C37</f>
        <v>53</v>
      </c>
      <c r="F35" s="175">
        <f t="shared" si="34"/>
        <v>58.230000000000004</v>
      </c>
      <c r="G35" s="175">
        <f t="shared" si="35"/>
        <v>58.629999999999995</v>
      </c>
      <c r="H35" s="175">
        <f t="shared" si="36"/>
        <v>55.73</v>
      </c>
      <c r="I35" s="175">
        <f t="shared" si="37"/>
        <v>54</v>
      </c>
      <c r="J35" s="175">
        <f t="shared" si="38"/>
        <v>52.419999999999995</v>
      </c>
      <c r="K35" s="175">
        <f t="shared" si="39"/>
        <v>52.34</v>
      </c>
      <c r="L35" s="175">
        <f t="shared" si="40"/>
        <v>50.820000000000007</v>
      </c>
      <c r="M35" s="175">
        <f t="shared" si="41"/>
        <v>50.449999999999996</v>
      </c>
      <c r="N35" s="175">
        <f t="shared" si="42"/>
        <v>48.67</v>
      </c>
      <c r="O35" s="175">
        <f t="shared" si="43"/>
        <v>46.44</v>
      </c>
      <c r="P35" s="175">
        <f t="shared" si="44"/>
        <v>45.14</v>
      </c>
      <c r="Q35" s="171"/>
      <c r="R35" s="171"/>
      <c r="S35" s="171"/>
      <c r="T35" s="172"/>
      <c r="U35" s="27"/>
      <c r="V35" s="28" t="str">
        <f t="shared" si="2"/>
        <v>Lapis 4</v>
      </c>
      <c r="W35" s="28">
        <f t="shared" si="3"/>
        <v>15.2</v>
      </c>
      <c r="X35" s="28">
        <f t="shared" si="4"/>
        <v>3</v>
      </c>
      <c r="Y35" s="28">
        <f t="shared" si="5"/>
        <v>53</v>
      </c>
      <c r="Z35" s="127">
        <v>1384</v>
      </c>
      <c r="AA35" s="128">
        <v>1434</v>
      </c>
      <c r="AB35" s="128">
        <v>1294</v>
      </c>
      <c r="AC35" s="128">
        <v>1360</v>
      </c>
      <c r="AD35" s="128">
        <v>1315</v>
      </c>
      <c r="AE35" s="129">
        <v>1280</v>
      </c>
      <c r="AF35" s="129">
        <v>1245</v>
      </c>
      <c r="AG35" s="129">
        <v>1204</v>
      </c>
      <c r="AH35" s="129">
        <v>1263</v>
      </c>
      <c r="AI35" s="129">
        <v>1216</v>
      </c>
      <c r="AJ35" s="129">
        <v>1136</v>
      </c>
      <c r="AK35" s="129"/>
      <c r="AL35" s="129"/>
      <c r="AM35" s="129"/>
      <c r="AN35" s="130"/>
    </row>
    <row r="36" spans="1:40" ht="24" customHeight="1" thickTop="1" thickBot="1" x14ac:dyDescent="0.3">
      <c r="A36" s="57">
        <f>'R'!E38</f>
        <v>11.399999999999999</v>
      </c>
      <c r="B36" s="177" t="s">
        <v>64</v>
      </c>
      <c r="C36" s="178">
        <f>A36</f>
        <v>11.399999999999999</v>
      </c>
      <c r="D36" s="170">
        <f>30/60</f>
        <v>0.5</v>
      </c>
      <c r="E36" s="176">
        <f>'R'!C38</f>
        <v>53.5</v>
      </c>
      <c r="F36" s="171">
        <f t="shared" si="34"/>
        <v>57.74</v>
      </c>
      <c r="G36" s="171">
        <f t="shared" si="35"/>
        <v>58.08</v>
      </c>
      <c r="H36" s="171">
        <f t="shared" si="36"/>
        <v>55.23</v>
      </c>
      <c r="I36" s="171">
        <f t="shared" si="37"/>
        <v>53.519999999999996</v>
      </c>
      <c r="J36" s="171">
        <f t="shared" si="38"/>
        <v>51.94</v>
      </c>
      <c r="K36" s="175">
        <f t="shared" si="39"/>
        <v>51.81</v>
      </c>
      <c r="L36" s="171">
        <f t="shared" si="40"/>
        <v>50.31</v>
      </c>
      <c r="M36" s="171">
        <f t="shared" si="41"/>
        <v>49.8</v>
      </c>
      <c r="N36" s="171">
        <f t="shared" si="42"/>
        <v>48.16</v>
      </c>
      <c r="O36" s="171">
        <f t="shared" si="43"/>
        <v>45.93</v>
      </c>
      <c r="P36" s="171">
        <f t="shared" si="44"/>
        <v>44.7</v>
      </c>
      <c r="Q36" s="171"/>
      <c r="R36" s="171"/>
      <c r="S36" s="171"/>
      <c r="T36" s="172"/>
      <c r="U36" s="27"/>
      <c r="V36" s="28" t="str">
        <f t="shared" si="2"/>
        <v>Lapis 3</v>
      </c>
      <c r="W36" s="28">
        <f t="shared" si="3"/>
        <v>11.399999999999999</v>
      </c>
      <c r="X36" s="28">
        <f t="shared" si="4"/>
        <v>0.5</v>
      </c>
      <c r="Y36" s="28">
        <f t="shared" si="5"/>
        <v>53.5</v>
      </c>
      <c r="Z36" s="127">
        <v>1335</v>
      </c>
      <c r="AA36" s="128">
        <v>1379</v>
      </c>
      <c r="AB36" s="128">
        <v>1244</v>
      </c>
      <c r="AC36" s="128">
        <v>1312</v>
      </c>
      <c r="AD36" s="128">
        <v>1267</v>
      </c>
      <c r="AE36" s="129">
        <v>1227</v>
      </c>
      <c r="AF36" s="129">
        <v>1194</v>
      </c>
      <c r="AG36" s="129">
        <v>1139</v>
      </c>
      <c r="AH36" s="129">
        <v>1212</v>
      </c>
      <c r="AI36" s="129">
        <v>1165</v>
      </c>
      <c r="AJ36" s="129">
        <v>1092</v>
      </c>
      <c r="AK36" s="129"/>
      <c r="AL36" s="129"/>
      <c r="AM36" s="129"/>
      <c r="AN36" s="130"/>
    </row>
    <row r="37" spans="1:40" ht="24" customHeight="1" thickTop="1" thickBot="1" x14ac:dyDescent="0.3">
      <c r="A37" s="57">
        <f>'R'!E39</f>
        <v>7.6</v>
      </c>
      <c r="B37" s="177" t="s">
        <v>63</v>
      </c>
      <c r="C37" s="178">
        <f>A37</f>
        <v>7.6</v>
      </c>
      <c r="D37" s="170">
        <f>30/60</f>
        <v>0.5</v>
      </c>
      <c r="E37" s="176">
        <f>'R'!C39</f>
        <v>54</v>
      </c>
      <c r="F37" s="171">
        <f t="shared" si="34"/>
        <v>56.11</v>
      </c>
      <c r="G37" s="171">
        <f t="shared" si="35"/>
        <v>56.41</v>
      </c>
      <c r="H37" s="171">
        <f t="shared" si="36"/>
        <v>53.66</v>
      </c>
      <c r="I37" s="171">
        <f t="shared" si="37"/>
        <v>52.03</v>
      </c>
      <c r="J37" s="171">
        <f t="shared" si="38"/>
        <v>50.4</v>
      </c>
      <c r="K37" s="175">
        <f t="shared" si="39"/>
        <v>50.280000000000008</v>
      </c>
      <c r="L37" s="171">
        <f t="shared" si="40"/>
        <v>48.81</v>
      </c>
      <c r="M37" s="171">
        <f t="shared" si="41"/>
        <v>48.61</v>
      </c>
      <c r="N37" s="171">
        <f t="shared" si="42"/>
        <v>46.8</v>
      </c>
      <c r="O37" s="171">
        <f t="shared" si="43"/>
        <v>44.53</v>
      </c>
      <c r="P37" s="171">
        <f t="shared" si="44"/>
        <v>43.36</v>
      </c>
      <c r="Q37" s="171"/>
      <c r="R37" s="171"/>
      <c r="S37" s="171"/>
      <c r="T37" s="172"/>
      <c r="U37" s="27"/>
      <c r="V37" s="28" t="str">
        <f t="shared" si="2"/>
        <v>Lapis 2</v>
      </c>
      <c r="W37" s="28">
        <f t="shared" si="3"/>
        <v>7.6</v>
      </c>
      <c r="X37" s="28">
        <f t="shared" si="4"/>
        <v>0.5</v>
      </c>
      <c r="Y37" s="28">
        <f t="shared" si="5"/>
        <v>54</v>
      </c>
      <c r="Z37" s="127">
        <v>1172</v>
      </c>
      <c r="AA37" s="128">
        <v>1212</v>
      </c>
      <c r="AB37" s="128">
        <v>1087</v>
      </c>
      <c r="AC37" s="128">
        <v>1163</v>
      </c>
      <c r="AD37" s="128">
        <v>1113</v>
      </c>
      <c r="AE37" s="129">
        <v>1074</v>
      </c>
      <c r="AF37" s="129">
        <v>1044</v>
      </c>
      <c r="AG37" s="129">
        <v>1020</v>
      </c>
      <c r="AH37" s="129">
        <v>1076</v>
      </c>
      <c r="AI37" s="129">
        <v>1025</v>
      </c>
      <c r="AJ37" s="129">
        <v>958</v>
      </c>
      <c r="AK37" s="129"/>
      <c r="AL37" s="129"/>
      <c r="AM37" s="129"/>
      <c r="AN37" s="130"/>
    </row>
    <row r="38" spans="1:40" ht="24" customHeight="1" thickTop="1" thickBot="1" x14ac:dyDescent="0.3">
      <c r="A38" s="57"/>
      <c r="B38" s="177"/>
      <c r="C38" s="178"/>
      <c r="D38" s="170">
        <f>D$9</f>
        <v>0.5</v>
      </c>
      <c r="E38" s="176"/>
      <c r="F38" s="171">
        <f t="shared" si="34"/>
        <v>53.230000000000004</v>
      </c>
      <c r="G38" s="171">
        <f t="shared" si="35"/>
        <v>54.1</v>
      </c>
      <c r="H38" s="171">
        <f t="shared" si="36"/>
        <v>50.78</v>
      </c>
      <c r="I38" s="171">
        <f t="shared" si="37"/>
        <v>49.339999999999996</v>
      </c>
      <c r="J38" s="171">
        <f t="shared" si="38"/>
        <v>47.629999999999995</v>
      </c>
      <c r="K38" s="171">
        <f t="shared" si="39"/>
        <v>47.510000000000005</v>
      </c>
      <c r="L38" s="171">
        <f t="shared" si="40"/>
        <v>46.09</v>
      </c>
      <c r="M38" s="171">
        <f t="shared" si="41"/>
        <v>45.72</v>
      </c>
      <c r="N38" s="171">
        <f t="shared" si="42"/>
        <v>44.3</v>
      </c>
      <c r="O38" s="171">
        <f t="shared" si="43"/>
        <v>41.96</v>
      </c>
      <c r="P38" s="171">
        <f t="shared" si="44"/>
        <v>40.96</v>
      </c>
      <c r="Q38" s="171"/>
      <c r="R38" s="171"/>
      <c r="S38" s="171"/>
      <c r="T38" s="172"/>
      <c r="U38" s="27"/>
      <c r="V38" s="28">
        <f t="shared" si="2"/>
        <v>0</v>
      </c>
      <c r="W38" s="28">
        <f t="shared" si="3"/>
        <v>0</v>
      </c>
      <c r="X38" s="28">
        <f t="shared" si="4"/>
        <v>0.5</v>
      </c>
      <c r="Y38" s="28">
        <f t="shared" si="5"/>
        <v>0</v>
      </c>
      <c r="Z38" s="131">
        <v>884</v>
      </c>
      <c r="AA38" s="132">
        <v>981</v>
      </c>
      <c r="AB38" s="132">
        <v>799</v>
      </c>
      <c r="AC38" s="132">
        <v>894</v>
      </c>
      <c r="AD38" s="132">
        <v>836</v>
      </c>
      <c r="AE38" s="133">
        <v>797</v>
      </c>
      <c r="AF38" s="133">
        <v>772</v>
      </c>
      <c r="AG38" s="133">
        <v>731</v>
      </c>
      <c r="AH38" s="133">
        <v>826</v>
      </c>
      <c r="AI38" s="133">
        <v>768</v>
      </c>
      <c r="AJ38" s="133">
        <v>718</v>
      </c>
      <c r="AK38" s="133"/>
      <c r="AL38" s="133"/>
      <c r="AM38" s="133"/>
      <c r="AN38" s="137"/>
    </row>
    <row r="39" spans="1:40" ht="24" customHeight="1" thickTop="1" thickBot="1" x14ac:dyDescent="0.3">
      <c r="A39" s="57">
        <f>'R'!E40</f>
        <v>3.8</v>
      </c>
      <c r="B39" s="177" t="s">
        <v>62</v>
      </c>
      <c r="C39" s="178">
        <f>A39</f>
        <v>3.8</v>
      </c>
      <c r="D39" s="170">
        <f>'R'!B40</f>
        <v>2</v>
      </c>
      <c r="E39" s="176">
        <f>'R'!C40</f>
        <v>56</v>
      </c>
      <c r="F39" s="171">
        <f t="shared" si="34"/>
        <v>52.95</v>
      </c>
      <c r="G39" s="171">
        <f t="shared" si="35"/>
        <v>52.85</v>
      </c>
      <c r="H39" s="171">
        <f t="shared" si="36"/>
        <v>50.2</v>
      </c>
      <c r="I39" s="171">
        <f t="shared" si="37"/>
        <v>48.839999999999996</v>
      </c>
      <c r="J39" s="171">
        <f t="shared" si="38"/>
        <v>47.15</v>
      </c>
      <c r="K39" s="175">
        <f t="shared" si="39"/>
        <v>47.02000000000001</v>
      </c>
      <c r="L39" s="171">
        <f t="shared" si="40"/>
        <v>45.620000000000005</v>
      </c>
      <c r="M39" s="171">
        <f t="shared" si="41"/>
        <v>45.23</v>
      </c>
      <c r="N39" s="171">
        <f t="shared" si="42"/>
        <v>43.86</v>
      </c>
      <c r="O39" s="171">
        <f t="shared" si="43"/>
        <v>41.52</v>
      </c>
      <c r="P39" s="171">
        <f t="shared" si="44"/>
        <v>40.410000000000004</v>
      </c>
      <c r="Q39" s="171"/>
      <c r="R39" s="171"/>
      <c r="S39" s="171"/>
      <c r="T39" s="172"/>
      <c r="U39" s="27"/>
      <c r="V39" s="28" t="str">
        <f t="shared" si="2"/>
        <v>Lapis 1</v>
      </c>
      <c r="W39" s="28">
        <f t="shared" si="3"/>
        <v>3.8</v>
      </c>
      <c r="X39" s="28">
        <f t="shared" si="4"/>
        <v>2</v>
      </c>
      <c r="Y39" s="28">
        <f t="shared" si="5"/>
        <v>56</v>
      </c>
      <c r="Z39" s="134">
        <v>856</v>
      </c>
      <c r="AA39" s="135">
        <v>856</v>
      </c>
      <c r="AB39" s="135">
        <v>741</v>
      </c>
      <c r="AC39" s="135">
        <v>844</v>
      </c>
      <c r="AD39" s="135">
        <v>788</v>
      </c>
      <c r="AE39" s="136">
        <v>748</v>
      </c>
      <c r="AF39" s="136">
        <v>725</v>
      </c>
      <c r="AG39" s="136">
        <v>682</v>
      </c>
      <c r="AH39" s="136">
        <v>782</v>
      </c>
      <c r="AI39" s="136">
        <v>724</v>
      </c>
      <c r="AJ39" s="136">
        <v>663</v>
      </c>
      <c r="AK39" s="136"/>
      <c r="AL39" s="136"/>
      <c r="AM39" s="136"/>
      <c r="AN39" s="138"/>
    </row>
    <row r="40" spans="1:40" ht="24" customHeight="1" thickTop="1" thickBot="1" x14ac:dyDescent="0.3">
      <c r="A40" s="57">
        <f>'R'!E41</f>
        <v>3.8</v>
      </c>
      <c r="B40" s="177" t="s">
        <v>38</v>
      </c>
      <c r="C40" s="178">
        <f>A40</f>
        <v>3.8</v>
      </c>
      <c r="D40" s="170"/>
      <c r="E40" s="176"/>
      <c r="F40" s="171">
        <f t="shared" si="34"/>
        <v>50.72</v>
      </c>
      <c r="G40" s="171">
        <f t="shared" si="35"/>
        <v>50.89</v>
      </c>
      <c r="H40" s="171">
        <f t="shared" si="36"/>
        <v>48.269999999999996</v>
      </c>
      <c r="I40" s="171">
        <f t="shared" si="37"/>
        <v>47.15</v>
      </c>
      <c r="J40" s="171">
        <f t="shared" si="38"/>
        <v>45.459999999999994</v>
      </c>
      <c r="K40" s="175">
        <f t="shared" si="39"/>
        <v>45.320000000000007</v>
      </c>
      <c r="L40" s="171">
        <f t="shared" si="40"/>
        <v>43.910000000000004</v>
      </c>
      <c r="M40" s="171">
        <f t="shared" si="41"/>
        <v>43.54</v>
      </c>
      <c r="N40" s="171">
        <f t="shared" si="42"/>
        <v>42.43</v>
      </c>
      <c r="O40" s="171">
        <f t="shared" si="43"/>
        <v>40.06</v>
      </c>
      <c r="P40" s="171">
        <f t="shared" si="44"/>
        <v>39.010000000000005</v>
      </c>
      <c r="Q40" s="171"/>
      <c r="R40" s="171"/>
      <c r="S40" s="171"/>
      <c r="T40" s="172"/>
      <c r="U40" s="27"/>
      <c r="V40" s="28" t="str">
        <f t="shared" si="2"/>
        <v>Hari-4</v>
      </c>
      <c r="W40" s="28">
        <f t="shared" si="3"/>
        <v>3.8</v>
      </c>
      <c r="X40" s="28">
        <f t="shared" si="4"/>
        <v>0</v>
      </c>
      <c r="Y40" s="28">
        <f t="shared" si="5"/>
        <v>0</v>
      </c>
      <c r="Z40" s="123">
        <v>633</v>
      </c>
      <c r="AA40" s="124">
        <v>660</v>
      </c>
      <c r="AB40" s="124">
        <v>548</v>
      </c>
      <c r="AC40" s="124">
        <v>675</v>
      </c>
      <c r="AD40" s="124">
        <v>619</v>
      </c>
      <c r="AE40" s="125">
        <v>578</v>
      </c>
      <c r="AF40" s="125">
        <v>554</v>
      </c>
      <c r="AG40" s="125">
        <v>513</v>
      </c>
      <c r="AH40" s="125">
        <v>639</v>
      </c>
      <c r="AI40" s="125">
        <v>578</v>
      </c>
      <c r="AJ40" s="125">
        <v>523</v>
      </c>
      <c r="AK40" s="125"/>
      <c r="AL40" s="125"/>
      <c r="AM40" s="125"/>
      <c r="AN40" s="126"/>
    </row>
    <row r="41" spans="1:40" ht="24" customHeight="1" thickTop="1" thickBot="1" x14ac:dyDescent="0.3">
      <c r="A41" s="57"/>
      <c r="B41" s="177"/>
      <c r="C41" s="178"/>
      <c r="D41" s="170">
        <f>D$9</f>
        <v>0.5</v>
      </c>
      <c r="E41" s="176"/>
      <c r="F41" s="171">
        <f t="shared" si="34"/>
        <v>52.72</v>
      </c>
      <c r="G41" s="171">
        <f t="shared" si="35"/>
        <v>53.86</v>
      </c>
      <c r="H41" s="171">
        <f t="shared" si="36"/>
        <v>50.33</v>
      </c>
      <c r="I41" s="171">
        <f t="shared" si="37"/>
        <v>48.96</v>
      </c>
      <c r="J41" s="171">
        <f t="shared" si="38"/>
        <v>47.309999999999995</v>
      </c>
      <c r="K41" s="171">
        <f t="shared" si="39"/>
        <v>47.150000000000006</v>
      </c>
      <c r="L41" s="171">
        <f t="shared" si="40"/>
        <v>45.720000000000006</v>
      </c>
      <c r="M41" s="171">
        <f t="shared" si="41"/>
        <v>45.349999999999994</v>
      </c>
      <c r="N41" s="171">
        <f t="shared" si="42"/>
        <v>44.08</v>
      </c>
      <c r="O41" s="171">
        <f t="shared" si="43"/>
        <v>41.75</v>
      </c>
      <c r="P41" s="171">
        <f t="shared" si="44"/>
        <v>40.58</v>
      </c>
      <c r="Q41" s="171"/>
      <c r="R41" s="171"/>
      <c r="S41" s="171"/>
      <c r="T41" s="172"/>
      <c r="U41" s="27"/>
      <c r="V41" s="28">
        <f t="shared" si="2"/>
        <v>0</v>
      </c>
      <c r="W41" s="28">
        <f t="shared" si="3"/>
        <v>0</v>
      </c>
      <c r="X41" s="28">
        <f t="shared" si="4"/>
        <v>0.5</v>
      </c>
      <c r="Y41" s="28">
        <f t="shared" si="5"/>
        <v>0</v>
      </c>
      <c r="Z41" s="123">
        <v>833</v>
      </c>
      <c r="AA41" s="124">
        <v>957</v>
      </c>
      <c r="AB41" s="124">
        <v>754</v>
      </c>
      <c r="AC41" s="124">
        <v>856</v>
      </c>
      <c r="AD41" s="124">
        <v>804</v>
      </c>
      <c r="AE41" s="125">
        <v>761</v>
      </c>
      <c r="AF41" s="125">
        <v>735</v>
      </c>
      <c r="AG41" s="125">
        <v>694</v>
      </c>
      <c r="AH41" s="125">
        <v>804</v>
      </c>
      <c r="AI41" s="125">
        <v>747</v>
      </c>
      <c r="AJ41" s="125">
        <v>680</v>
      </c>
      <c r="AK41" s="125"/>
      <c r="AL41" s="125"/>
      <c r="AM41" s="125"/>
      <c r="AN41" s="126"/>
    </row>
    <row r="42" spans="1:40" ht="24" customHeight="1" thickTop="1" thickBot="1" x14ac:dyDescent="0.3">
      <c r="A42" s="57">
        <f>'R'!E42</f>
        <v>7.6</v>
      </c>
      <c r="B42" s="177" t="s">
        <v>63</v>
      </c>
      <c r="C42" s="178">
        <f>A42</f>
        <v>7.6</v>
      </c>
      <c r="D42" s="170">
        <f>'R'!B42</f>
        <v>1</v>
      </c>
      <c r="E42" s="176">
        <f>'R'!C42</f>
        <v>73</v>
      </c>
      <c r="F42" s="171">
        <f t="shared" si="34"/>
        <v>53.06</v>
      </c>
      <c r="G42" s="171">
        <f t="shared" si="35"/>
        <v>53.239999999999995</v>
      </c>
      <c r="H42" s="171">
        <f t="shared" si="36"/>
        <v>50.71</v>
      </c>
      <c r="I42" s="171">
        <f t="shared" si="37"/>
        <v>49.31</v>
      </c>
      <c r="J42" s="171">
        <f t="shared" si="38"/>
        <v>47.65</v>
      </c>
      <c r="K42" s="175">
        <f t="shared" si="39"/>
        <v>47.490000000000009</v>
      </c>
      <c r="L42" s="171">
        <f t="shared" si="40"/>
        <v>46.06</v>
      </c>
      <c r="M42" s="171">
        <f t="shared" si="41"/>
        <v>45.69</v>
      </c>
      <c r="N42" s="171">
        <f t="shared" si="42"/>
        <v>44.39</v>
      </c>
      <c r="O42" s="171">
        <f t="shared" si="43"/>
        <v>42.06</v>
      </c>
      <c r="P42" s="171">
        <f t="shared" si="44"/>
        <v>40.9</v>
      </c>
      <c r="Q42" s="171"/>
      <c r="R42" s="171"/>
      <c r="S42" s="171"/>
      <c r="T42" s="172"/>
      <c r="U42" s="27"/>
      <c r="V42" s="28" t="str">
        <f t="shared" si="2"/>
        <v>Lapis 2</v>
      </c>
      <c r="W42" s="28">
        <f t="shared" si="3"/>
        <v>7.6</v>
      </c>
      <c r="X42" s="28">
        <f t="shared" si="4"/>
        <v>1</v>
      </c>
      <c r="Y42" s="28">
        <f t="shared" si="5"/>
        <v>73</v>
      </c>
      <c r="Z42" s="127">
        <v>867</v>
      </c>
      <c r="AA42" s="128">
        <v>895</v>
      </c>
      <c r="AB42" s="128">
        <v>792</v>
      </c>
      <c r="AC42" s="128">
        <v>891</v>
      </c>
      <c r="AD42" s="128">
        <v>838</v>
      </c>
      <c r="AE42" s="129">
        <v>795</v>
      </c>
      <c r="AF42" s="129">
        <v>769</v>
      </c>
      <c r="AG42" s="129">
        <v>728</v>
      </c>
      <c r="AH42" s="129">
        <v>835</v>
      </c>
      <c r="AI42" s="129">
        <v>778</v>
      </c>
      <c r="AJ42" s="129">
        <v>712</v>
      </c>
      <c r="AK42" s="129"/>
      <c r="AL42" s="129"/>
      <c r="AM42" s="129"/>
      <c r="AN42" s="130"/>
    </row>
    <row r="43" spans="1:40" ht="24" customHeight="1" thickTop="1" thickBot="1" x14ac:dyDescent="0.3">
      <c r="A43" s="57"/>
      <c r="B43" s="177"/>
      <c r="C43" s="178"/>
      <c r="D43" s="170">
        <f>D$9</f>
        <v>0.5</v>
      </c>
      <c r="E43" s="176"/>
      <c r="F43" s="171">
        <f t="shared" si="34"/>
        <v>55.55</v>
      </c>
      <c r="G43" s="171">
        <f t="shared" si="35"/>
        <v>55.73</v>
      </c>
      <c r="H43" s="171">
        <f t="shared" si="36"/>
        <v>53.1</v>
      </c>
      <c r="I43" s="171">
        <f t="shared" si="37"/>
        <v>51.5</v>
      </c>
      <c r="J43" s="171">
        <f t="shared" si="38"/>
        <v>49.879999999999995</v>
      </c>
      <c r="K43" s="171">
        <f t="shared" si="39"/>
        <v>49.730000000000004</v>
      </c>
      <c r="L43" s="171">
        <f t="shared" si="40"/>
        <v>48.230000000000004</v>
      </c>
      <c r="M43" s="171">
        <f t="shared" si="41"/>
        <v>47.79</v>
      </c>
      <c r="N43" s="171">
        <f t="shared" si="42"/>
        <v>46.34</v>
      </c>
      <c r="O43" s="171">
        <f t="shared" si="43"/>
        <v>43.06</v>
      </c>
      <c r="P43" s="171">
        <f t="shared" si="44"/>
        <v>42.74</v>
      </c>
      <c r="Q43" s="171"/>
      <c r="R43" s="171"/>
      <c r="S43" s="171"/>
      <c r="T43" s="172"/>
      <c r="U43" s="27"/>
      <c r="V43" s="28">
        <f t="shared" si="2"/>
        <v>0</v>
      </c>
      <c r="W43" s="28">
        <f t="shared" si="3"/>
        <v>0</v>
      </c>
      <c r="X43" s="28">
        <f t="shared" si="4"/>
        <v>0.5</v>
      </c>
      <c r="Y43" s="28">
        <f t="shared" si="5"/>
        <v>0</v>
      </c>
      <c r="Z43" s="127">
        <v>1116</v>
      </c>
      <c r="AA43" s="128">
        <v>1144</v>
      </c>
      <c r="AB43" s="128">
        <v>1031</v>
      </c>
      <c r="AC43" s="128">
        <v>1110</v>
      </c>
      <c r="AD43" s="128">
        <v>1061</v>
      </c>
      <c r="AE43" s="129">
        <v>1019</v>
      </c>
      <c r="AF43" s="129">
        <v>986</v>
      </c>
      <c r="AG43" s="129">
        <v>938</v>
      </c>
      <c r="AH43" s="129">
        <v>1030</v>
      </c>
      <c r="AI43" s="129">
        <v>878</v>
      </c>
      <c r="AJ43" s="129">
        <v>896</v>
      </c>
      <c r="AK43" s="129"/>
      <c r="AL43" s="129"/>
      <c r="AM43" s="129"/>
      <c r="AN43" s="130"/>
    </row>
    <row r="44" spans="1:40" ht="24" customHeight="1" thickTop="1" thickBot="1" x14ac:dyDescent="0.3">
      <c r="A44" s="57">
        <f>'R'!E43</f>
        <v>11.399999999999999</v>
      </c>
      <c r="B44" s="177" t="s">
        <v>64</v>
      </c>
      <c r="C44" s="178">
        <f>A44</f>
        <v>11.399999999999999</v>
      </c>
      <c r="D44" s="170">
        <f>'R'!B43</f>
        <v>1</v>
      </c>
      <c r="E44" s="176">
        <f>'R'!C43</f>
        <v>74</v>
      </c>
      <c r="F44" s="171">
        <f t="shared" si="34"/>
        <v>55.97</v>
      </c>
      <c r="G44" s="171">
        <f t="shared" si="35"/>
        <v>56.21</v>
      </c>
      <c r="H44" s="171">
        <f t="shared" si="36"/>
        <v>53.57</v>
      </c>
      <c r="I44" s="171">
        <f t="shared" si="37"/>
        <v>51.95</v>
      </c>
      <c r="J44" s="171">
        <f t="shared" si="38"/>
        <v>50.319999999999993</v>
      </c>
      <c r="K44" s="175">
        <f t="shared" si="39"/>
        <v>50.170000000000009</v>
      </c>
      <c r="L44" s="171">
        <f t="shared" si="40"/>
        <v>48.660000000000004</v>
      </c>
      <c r="M44" s="171">
        <f t="shared" si="41"/>
        <v>49.209999999999994</v>
      </c>
      <c r="N44" s="171">
        <f t="shared" si="42"/>
        <v>46.73</v>
      </c>
      <c r="O44" s="171">
        <f t="shared" si="43"/>
        <v>43.44</v>
      </c>
      <c r="P44" s="171">
        <f t="shared" si="44"/>
        <v>43.13</v>
      </c>
      <c r="Q44" s="171"/>
      <c r="R44" s="171"/>
      <c r="S44" s="171"/>
      <c r="T44" s="172"/>
      <c r="U44" s="27"/>
      <c r="V44" s="28" t="str">
        <f t="shared" si="2"/>
        <v>Lapis 3</v>
      </c>
      <c r="W44" s="28">
        <f t="shared" si="3"/>
        <v>11.399999999999999</v>
      </c>
      <c r="X44" s="28">
        <f t="shared" si="4"/>
        <v>1</v>
      </c>
      <c r="Y44" s="28">
        <f t="shared" si="5"/>
        <v>74</v>
      </c>
      <c r="Z44" s="127">
        <v>1158</v>
      </c>
      <c r="AA44" s="128">
        <v>1192</v>
      </c>
      <c r="AB44" s="128">
        <v>1078</v>
      </c>
      <c r="AC44" s="128">
        <v>1155</v>
      </c>
      <c r="AD44" s="128">
        <v>1105</v>
      </c>
      <c r="AE44" s="129">
        <v>1063</v>
      </c>
      <c r="AF44" s="129">
        <v>1029</v>
      </c>
      <c r="AG44" s="129">
        <v>1080</v>
      </c>
      <c r="AH44" s="129">
        <v>1069</v>
      </c>
      <c r="AI44" s="129">
        <v>916</v>
      </c>
      <c r="AJ44" s="129">
        <v>935</v>
      </c>
      <c r="AK44" s="129"/>
      <c r="AL44" s="129"/>
      <c r="AM44" s="129"/>
      <c r="AN44" s="130"/>
    </row>
    <row r="45" spans="1:40" ht="24" customHeight="1" thickTop="1" thickBot="1" x14ac:dyDescent="0.3">
      <c r="A45" s="57"/>
      <c r="B45" s="177"/>
      <c r="C45" s="178"/>
      <c r="D45" s="170">
        <f>D$9</f>
        <v>0.5</v>
      </c>
      <c r="E45" s="176"/>
      <c r="F45" s="171">
        <f t="shared" si="34"/>
        <v>58.84</v>
      </c>
      <c r="G45" s="171">
        <f t="shared" si="35"/>
        <v>59.03</v>
      </c>
      <c r="H45" s="171">
        <f t="shared" si="36"/>
        <v>56.1</v>
      </c>
      <c r="I45" s="171">
        <f t="shared" si="37"/>
        <v>54.48</v>
      </c>
      <c r="J45" s="171">
        <f>J$44+AD45/100</f>
        <v>52.569999999999993</v>
      </c>
      <c r="K45" s="171">
        <f t="shared" ref="K45:L45" si="45">K$44+AE45/100</f>
        <v>52.390000000000008</v>
      </c>
      <c r="L45" s="171">
        <f t="shared" si="45"/>
        <v>50.800000000000004</v>
      </c>
      <c r="M45" s="171">
        <f t="shared" si="41"/>
        <v>50.37</v>
      </c>
      <c r="N45" s="171">
        <f t="shared" si="42"/>
        <v>48.95</v>
      </c>
      <c r="O45" s="171">
        <f t="shared" si="43"/>
        <v>46.27</v>
      </c>
      <c r="P45" s="171">
        <f t="shared" si="44"/>
        <v>45.05</v>
      </c>
      <c r="Q45" s="171"/>
      <c r="R45" s="171"/>
      <c r="S45" s="171"/>
      <c r="T45" s="172"/>
      <c r="U45" s="27"/>
      <c r="V45" s="28">
        <f t="shared" si="2"/>
        <v>0</v>
      </c>
      <c r="W45" s="28">
        <f t="shared" si="3"/>
        <v>0</v>
      </c>
      <c r="X45" s="28">
        <f t="shared" si="4"/>
        <v>0.5</v>
      </c>
      <c r="Y45" s="28">
        <f t="shared" si="5"/>
        <v>0</v>
      </c>
      <c r="Z45" s="127">
        <v>1445</v>
      </c>
      <c r="AA45" s="128">
        <v>1474</v>
      </c>
      <c r="AB45" s="128">
        <v>1331</v>
      </c>
      <c r="AC45" s="128">
        <v>1408</v>
      </c>
      <c r="AD45" s="139">
        <v>225</v>
      </c>
      <c r="AE45" s="140">
        <v>222</v>
      </c>
      <c r="AF45" s="140">
        <v>214</v>
      </c>
      <c r="AG45" s="129">
        <v>1196</v>
      </c>
      <c r="AH45" s="129">
        <v>1291</v>
      </c>
      <c r="AI45" s="129">
        <v>1199</v>
      </c>
      <c r="AJ45" s="129">
        <v>1127</v>
      </c>
      <c r="AK45" s="129"/>
      <c r="AL45" s="129"/>
      <c r="AM45" s="129"/>
      <c r="AN45" s="130"/>
    </row>
    <row r="46" spans="1:40" ht="24" customHeight="1" thickTop="1" thickBot="1" x14ac:dyDescent="0.3">
      <c r="A46" s="57">
        <f>'R'!E44</f>
        <v>15.2</v>
      </c>
      <c r="B46" s="177" t="s">
        <v>65</v>
      </c>
      <c r="C46" s="178">
        <f>A46</f>
        <v>15.2</v>
      </c>
      <c r="D46" s="170">
        <f>'R'!B44</f>
        <v>1</v>
      </c>
      <c r="E46" s="176">
        <f>'R'!C44</f>
        <v>75</v>
      </c>
      <c r="F46" s="171">
        <f t="shared" si="34"/>
        <v>59.4</v>
      </c>
      <c r="G46" s="171">
        <f t="shared" si="35"/>
        <v>59.54</v>
      </c>
      <c r="H46" s="171">
        <f t="shared" si="36"/>
        <v>56.57</v>
      </c>
      <c r="I46" s="171">
        <f t="shared" si="37"/>
        <v>54.93</v>
      </c>
      <c r="J46" s="171">
        <f t="shared" ref="J46:J58" si="46">J$44+AD46/100</f>
        <v>53.019999999999996</v>
      </c>
      <c r="K46" s="175">
        <f t="shared" ref="K46:K58" si="47">K$44+AE46/100</f>
        <v>52.810000000000009</v>
      </c>
      <c r="L46" s="171">
        <f t="shared" ref="L46:L58" si="48">L$44+AF46/100</f>
        <v>51.2</v>
      </c>
      <c r="M46" s="171">
        <f t="shared" si="41"/>
        <v>50.75</v>
      </c>
      <c r="N46" s="171">
        <f t="shared" si="42"/>
        <v>49.32</v>
      </c>
      <c r="O46" s="171">
        <f t="shared" si="43"/>
        <v>46.63</v>
      </c>
      <c r="P46" s="171">
        <f t="shared" si="44"/>
        <v>45.370000000000005</v>
      </c>
      <c r="Q46" s="171"/>
      <c r="R46" s="171"/>
      <c r="S46" s="171"/>
      <c r="T46" s="172"/>
      <c r="U46" s="27"/>
      <c r="V46" s="28" t="str">
        <f t="shared" si="2"/>
        <v>Lapis 4</v>
      </c>
      <c r="W46" s="28">
        <f t="shared" si="3"/>
        <v>15.2</v>
      </c>
      <c r="X46" s="28">
        <f t="shared" si="4"/>
        <v>1</v>
      </c>
      <c r="Y46" s="28">
        <f t="shared" si="5"/>
        <v>75</v>
      </c>
      <c r="Z46" s="127">
        <v>1501</v>
      </c>
      <c r="AA46" s="128">
        <v>1525</v>
      </c>
      <c r="AB46" s="128">
        <v>1378</v>
      </c>
      <c r="AC46" s="128">
        <v>1453</v>
      </c>
      <c r="AD46" s="128">
        <v>270</v>
      </c>
      <c r="AE46" s="129">
        <v>264</v>
      </c>
      <c r="AF46" s="129">
        <v>254</v>
      </c>
      <c r="AG46" s="129">
        <v>1234</v>
      </c>
      <c r="AH46" s="129">
        <v>1328</v>
      </c>
      <c r="AI46" s="129">
        <v>1235</v>
      </c>
      <c r="AJ46" s="129">
        <v>1159</v>
      </c>
      <c r="AK46" s="129"/>
      <c r="AL46" s="129"/>
      <c r="AM46" s="129"/>
      <c r="AN46" s="130"/>
    </row>
    <row r="47" spans="1:40" ht="24" customHeight="1" thickTop="1" thickBot="1" x14ac:dyDescent="0.3">
      <c r="A47" s="57"/>
      <c r="B47" s="177"/>
      <c r="C47" s="178"/>
      <c r="D47" s="170">
        <f>D$9</f>
        <v>0.5</v>
      </c>
      <c r="E47" s="176"/>
      <c r="F47" s="171">
        <f t="shared" si="34"/>
        <v>62.78</v>
      </c>
      <c r="G47" s="171">
        <f t="shared" si="35"/>
        <v>62.879999999999995</v>
      </c>
      <c r="H47" s="171">
        <f t="shared" si="36"/>
        <v>59.4</v>
      </c>
      <c r="I47" s="171">
        <f t="shared" si="37"/>
        <v>57.92</v>
      </c>
      <c r="J47" s="171">
        <f t="shared" si="46"/>
        <v>55.86999999999999</v>
      </c>
      <c r="K47" s="171">
        <f t="shared" si="47"/>
        <v>55.490000000000009</v>
      </c>
      <c r="L47" s="171">
        <f t="shared" si="48"/>
        <v>53.74</v>
      </c>
      <c r="M47" s="171">
        <f t="shared" si="41"/>
        <v>53.199999999999996</v>
      </c>
      <c r="N47" s="171">
        <f t="shared" si="42"/>
        <v>51.82</v>
      </c>
      <c r="O47" s="171">
        <f t="shared" si="43"/>
        <v>48.82</v>
      </c>
      <c r="P47" s="171">
        <f t="shared" si="44"/>
        <v>47.22</v>
      </c>
      <c r="Q47" s="171"/>
      <c r="R47" s="171"/>
      <c r="S47" s="171"/>
      <c r="T47" s="172"/>
      <c r="U47" s="27"/>
      <c r="V47" s="28">
        <f t="shared" si="2"/>
        <v>0</v>
      </c>
      <c r="W47" s="28">
        <f t="shared" si="3"/>
        <v>0</v>
      </c>
      <c r="X47" s="28">
        <f t="shared" si="4"/>
        <v>0.5</v>
      </c>
      <c r="Y47" s="28">
        <f t="shared" si="5"/>
        <v>0</v>
      </c>
      <c r="Z47" s="127">
        <v>1839</v>
      </c>
      <c r="AA47" s="128">
        <v>1859</v>
      </c>
      <c r="AB47" s="128">
        <v>1661</v>
      </c>
      <c r="AC47" s="128">
        <v>1752</v>
      </c>
      <c r="AD47" s="128">
        <v>555</v>
      </c>
      <c r="AE47" s="129">
        <v>532</v>
      </c>
      <c r="AF47" s="129">
        <v>508</v>
      </c>
      <c r="AG47" s="129">
        <v>1479</v>
      </c>
      <c r="AH47" s="129">
        <v>1578</v>
      </c>
      <c r="AI47" s="129">
        <v>1454</v>
      </c>
      <c r="AJ47" s="129">
        <v>1344</v>
      </c>
      <c r="AK47" s="129"/>
      <c r="AL47" s="129"/>
      <c r="AM47" s="129"/>
      <c r="AN47" s="130"/>
    </row>
    <row r="48" spans="1:40" ht="24" customHeight="1" thickTop="1" thickBot="1" x14ac:dyDescent="0.3">
      <c r="A48" s="57"/>
      <c r="B48" s="177"/>
      <c r="C48" s="178"/>
      <c r="D48" s="170">
        <f>D$10</f>
        <v>1</v>
      </c>
      <c r="E48" s="176"/>
      <c r="F48" s="171">
        <f t="shared" si="34"/>
        <v>64.03</v>
      </c>
      <c r="G48" s="171">
        <f t="shared" si="35"/>
        <v>65.08</v>
      </c>
      <c r="H48" s="171">
        <f t="shared" si="36"/>
        <v>60.45</v>
      </c>
      <c r="I48" s="171">
        <f t="shared" si="37"/>
        <v>59.08</v>
      </c>
      <c r="J48" s="171">
        <f t="shared" si="46"/>
        <v>56.949999999999996</v>
      </c>
      <c r="K48" s="171">
        <f t="shared" si="47"/>
        <v>56.52000000000001</v>
      </c>
      <c r="L48" s="171">
        <f t="shared" si="48"/>
        <v>54.7</v>
      </c>
      <c r="M48" s="171">
        <f t="shared" si="41"/>
        <v>54.11</v>
      </c>
      <c r="N48" s="171">
        <f t="shared" si="42"/>
        <v>52.82</v>
      </c>
      <c r="O48" s="171">
        <f t="shared" si="43"/>
        <v>49.72</v>
      </c>
      <c r="P48" s="171">
        <f t="shared" si="44"/>
        <v>48.96</v>
      </c>
      <c r="Q48" s="171"/>
      <c r="R48" s="171"/>
      <c r="S48" s="171"/>
      <c r="T48" s="172"/>
      <c r="U48" s="27"/>
      <c r="V48" s="28">
        <f t="shared" si="2"/>
        <v>0</v>
      </c>
      <c r="W48" s="28">
        <f t="shared" si="3"/>
        <v>0</v>
      </c>
      <c r="X48" s="28">
        <f t="shared" si="4"/>
        <v>1</v>
      </c>
      <c r="Y48" s="28">
        <f t="shared" si="5"/>
        <v>0</v>
      </c>
      <c r="Z48" s="127">
        <v>1964</v>
      </c>
      <c r="AA48" s="128">
        <v>2079</v>
      </c>
      <c r="AB48" s="128">
        <v>1766</v>
      </c>
      <c r="AC48" s="128">
        <v>1868</v>
      </c>
      <c r="AD48" s="128">
        <v>663</v>
      </c>
      <c r="AE48" s="129">
        <v>635</v>
      </c>
      <c r="AF48" s="129">
        <v>604</v>
      </c>
      <c r="AG48" s="129">
        <v>1570</v>
      </c>
      <c r="AH48" s="129">
        <v>1678</v>
      </c>
      <c r="AI48" s="129">
        <v>1544</v>
      </c>
      <c r="AJ48" s="129">
        <v>1518</v>
      </c>
      <c r="AK48" s="129"/>
      <c r="AL48" s="129"/>
      <c r="AM48" s="129"/>
      <c r="AN48" s="130"/>
    </row>
    <row r="49" spans="1:40" ht="24" customHeight="1" thickTop="1" thickBot="1" x14ac:dyDescent="0.3">
      <c r="A49" s="57">
        <f>'R'!E45</f>
        <v>19</v>
      </c>
      <c r="B49" s="169" t="s">
        <v>66</v>
      </c>
      <c r="C49" s="170">
        <f t="shared" ref="C49:C51" si="49">A49</f>
        <v>19</v>
      </c>
      <c r="D49" s="170">
        <f>'R'!B45</f>
        <v>3</v>
      </c>
      <c r="E49" s="176">
        <f>'R'!C45</f>
        <v>78</v>
      </c>
      <c r="F49" s="175">
        <f t="shared" si="34"/>
        <v>66.37</v>
      </c>
      <c r="G49" s="175">
        <f t="shared" si="35"/>
        <v>66.3</v>
      </c>
      <c r="H49" s="175">
        <f t="shared" si="36"/>
        <v>62.41</v>
      </c>
      <c r="I49" s="175">
        <f t="shared" si="37"/>
        <v>61.09</v>
      </c>
      <c r="J49" s="175">
        <f t="shared" si="46"/>
        <v>58.899999999999991</v>
      </c>
      <c r="K49" s="175">
        <f t="shared" si="47"/>
        <v>58.38000000000001</v>
      </c>
      <c r="L49" s="175">
        <f t="shared" si="48"/>
        <v>56.45</v>
      </c>
      <c r="M49" s="175">
        <f t="shared" si="41"/>
        <v>55.739999999999995</v>
      </c>
      <c r="N49" s="175">
        <f t="shared" si="42"/>
        <v>54.53</v>
      </c>
      <c r="O49" s="175">
        <f t="shared" si="43"/>
        <v>51.22</v>
      </c>
      <c r="P49" s="175">
        <f t="shared" si="44"/>
        <v>49.39</v>
      </c>
      <c r="Q49" s="171"/>
      <c r="R49" s="171"/>
      <c r="S49" s="171"/>
      <c r="T49" s="172"/>
      <c r="U49" s="27"/>
      <c r="V49" s="28" t="str">
        <f t="shared" si="2"/>
        <v>Lapis 5</v>
      </c>
      <c r="W49" s="28">
        <f t="shared" si="3"/>
        <v>19</v>
      </c>
      <c r="X49" s="28">
        <f t="shared" si="4"/>
        <v>3</v>
      </c>
      <c r="Y49" s="28">
        <f t="shared" si="5"/>
        <v>78</v>
      </c>
      <c r="Z49" s="127">
        <v>2198</v>
      </c>
      <c r="AA49" s="128">
        <v>2201</v>
      </c>
      <c r="AB49" s="128">
        <v>1962</v>
      </c>
      <c r="AC49" s="128">
        <v>2069</v>
      </c>
      <c r="AD49" s="128">
        <v>858</v>
      </c>
      <c r="AE49" s="129">
        <v>821</v>
      </c>
      <c r="AF49" s="129">
        <v>779</v>
      </c>
      <c r="AG49" s="129">
        <v>1733</v>
      </c>
      <c r="AH49" s="129">
        <v>1849</v>
      </c>
      <c r="AI49" s="129">
        <v>1694</v>
      </c>
      <c r="AJ49" s="129">
        <v>1561</v>
      </c>
      <c r="AK49" s="129"/>
      <c r="AL49" s="129"/>
      <c r="AM49" s="129"/>
      <c r="AN49" s="130"/>
    </row>
    <row r="50" spans="1:40" ht="24" customHeight="1" thickTop="1" thickBot="1" x14ac:dyDescent="0.3">
      <c r="A50" s="57">
        <f>'R'!E46</f>
        <v>15.2</v>
      </c>
      <c r="B50" s="177" t="s">
        <v>65</v>
      </c>
      <c r="C50" s="178">
        <f t="shared" si="49"/>
        <v>15.2</v>
      </c>
      <c r="D50" s="170">
        <f>15/60</f>
        <v>0.25</v>
      </c>
      <c r="E50" s="176">
        <f>'R'!C46</f>
        <v>78.25</v>
      </c>
      <c r="F50" s="171">
        <f t="shared" si="34"/>
        <v>66.069999999999993</v>
      </c>
      <c r="G50" s="171">
        <f t="shared" si="35"/>
        <v>66.08</v>
      </c>
      <c r="H50" s="171">
        <f t="shared" si="36"/>
        <v>62.239999999999995</v>
      </c>
      <c r="I50" s="171">
        <f t="shared" si="37"/>
        <v>60.69</v>
      </c>
      <c r="J50" s="171">
        <f t="shared" si="46"/>
        <v>58.689999999999991</v>
      </c>
      <c r="K50" s="175">
        <f t="shared" si="47"/>
        <v>58.20000000000001</v>
      </c>
      <c r="L50" s="171">
        <f t="shared" si="48"/>
        <v>56.300000000000004</v>
      </c>
      <c r="M50" s="171">
        <f t="shared" si="41"/>
        <v>55.62</v>
      </c>
      <c r="N50" s="171">
        <f t="shared" si="42"/>
        <v>54.18</v>
      </c>
      <c r="O50" s="171">
        <f t="shared" si="43"/>
        <v>50.900000000000006</v>
      </c>
      <c r="P50" s="171">
        <f t="shared" si="44"/>
        <v>49.32</v>
      </c>
      <c r="Q50" s="171"/>
      <c r="R50" s="171"/>
      <c r="S50" s="171"/>
      <c r="T50" s="172"/>
      <c r="U50" s="27"/>
      <c r="V50" s="28" t="str">
        <f t="shared" si="2"/>
        <v>Lapis 4</v>
      </c>
      <c r="W50" s="28">
        <f t="shared" si="3"/>
        <v>15.2</v>
      </c>
      <c r="X50" s="28">
        <f t="shared" si="4"/>
        <v>0.25</v>
      </c>
      <c r="Y50" s="28">
        <f t="shared" si="5"/>
        <v>78.25</v>
      </c>
      <c r="Z50" s="127">
        <v>2168</v>
      </c>
      <c r="AA50" s="128">
        <v>2179</v>
      </c>
      <c r="AB50" s="128">
        <v>1945</v>
      </c>
      <c r="AC50" s="128">
        <v>2029</v>
      </c>
      <c r="AD50" s="128">
        <v>837</v>
      </c>
      <c r="AE50" s="129">
        <v>803</v>
      </c>
      <c r="AF50" s="129">
        <v>764</v>
      </c>
      <c r="AG50" s="129">
        <v>1721</v>
      </c>
      <c r="AH50" s="129">
        <v>1814</v>
      </c>
      <c r="AI50" s="129">
        <v>1662</v>
      </c>
      <c r="AJ50" s="129">
        <v>1554</v>
      </c>
      <c r="AK50" s="129"/>
      <c r="AL50" s="129"/>
      <c r="AM50" s="129"/>
      <c r="AN50" s="130"/>
    </row>
    <row r="51" spans="1:40" ht="24" customHeight="1" thickTop="1" thickBot="1" x14ac:dyDescent="0.3">
      <c r="A51" s="57">
        <f>'R'!E47</f>
        <v>11.399999999999999</v>
      </c>
      <c r="B51" s="177" t="s">
        <v>64</v>
      </c>
      <c r="C51" s="178">
        <f t="shared" si="49"/>
        <v>11.399999999999999</v>
      </c>
      <c r="D51" s="170">
        <f t="shared" ref="D51:D52" si="50">15/60</f>
        <v>0.25</v>
      </c>
      <c r="E51" s="176">
        <f>'R'!C47</f>
        <v>78.5</v>
      </c>
      <c r="F51" s="171">
        <f t="shared" si="34"/>
        <v>65.14</v>
      </c>
      <c r="G51" s="171">
        <f t="shared" si="35"/>
        <v>65.069999999999993</v>
      </c>
      <c r="H51" s="171">
        <f t="shared" si="36"/>
        <v>61.36</v>
      </c>
      <c r="I51" s="171">
        <f t="shared" si="37"/>
        <v>60.86</v>
      </c>
      <c r="J51" s="171">
        <f t="shared" si="46"/>
        <v>57.819999999999993</v>
      </c>
      <c r="K51" s="175">
        <f t="shared" si="47"/>
        <v>57.360000000000007</v>
      </c>
      <c r="L51" s="171">
        <f t="shared" si="48"/>
        <v>55.53</v>
      </c>
      <c r="M51" s="171">
        <f t="shared" si="41"/>
        <v>54.86</v>
      </c>
      <c r="N51" s="171">
        <f t="shared" si="42"/>
        <v>53.46</v>
      </c>
      <c r="O51" s="171">
        <f t="shared" si="43"/>
        <v>50.14</v>
      </c>
      <c r="P51" s="171">
        <f t="shared" si="44"/>
        <v>48.64</v>
      </c>
      <c r="Q51" s="171"/>
      <c r="R51" s="171"/>
      <c r="S51" s="171"/>
      <c r="T51" s="172"/>
      <c r="U51" s="27"/>
      <c r="V51" s="28" t="str">
        <f t="shared" si="2"/>
        <v>Lapis 3</v>
      </c>
      <c r="W51" s="28">
        <f t="shared" si="3"/>
        <v>11.399999999999999</v>
      </c>
      <c r="X51" s="28">
        <f t="shared" si="4"/>
        <v>0.25</v>
      </c>
      <c r="Y51" s="28">
        <f t="shared" si="5"/>
        <v>78.5</v>
      </c>
      <c r="Z51" s="127">
        <v>2075</v>
      </c>
      <c r="AA51" s="128">
        <v>2078</v>
      </c>
      <c r="AB51" s="128">
        <v>1857</v>
      </c>
      <c r="AC51" s="128">
        <v>2046</v>
      </c>
      <c r="AD51" s="128">
        <v>750</v>
      </c>
      <c r="AE51" s="129">
        <v>719</v>
      </c>
      <c r="AF51" s="129">
        <v>687</v>
      </c>
      <c r="AG51" s="129">
        <v>1645</v>
      </c>
      <c r="AH51" s="129">
        <v>1742</v>
      </c>
      <c r="AI51" s="129">
        <v>1586</v>
      </c>
      <c r="AJ51" s="129">
        <v>1486</v>
      </c>
      <c r="AK51" s="129"/>
      <c r="AL51" s="129"/>
      <c r="AM51" s="129"/>
      <c r="AN51" s="130"/>
    </row>
    <row r="52" spans="1:40" ht="24" customHeight="1" thickTop="1" thickBot="1" x14ac:dyDescent="0.3">
      <c r="A52" s="57">
        <f>'R'!E48</f>
        <v>7.6</v>
      </c>
      <c r="B52" s="177" t="s">
        <v>63</v>
      </c>
      <c r="C52" s="178">
        <f>A52</f>
        <v>7.6</v>
      </c>
      <c r="D52" s="170">
        <f t="shared" si="50"/>
        <v>0.25</v>
      </c>
      <c r="E52" s="176">
        <f>'R'!C48</f>
        <v>79</v>
      </c>
      <c r="F52" s="171">
        <f t="shared" si="34"/>
        <v>63.56</v>
      </c>
      <c r="G52" s="171">
        <f t="shared" si="35"/>
        <v>64.460000000000008</v>
      </c>
      <c r="H52" s="171">
        <f t="shared" si="36"/>
        <v>59.87</v>
      </c>
      <c r="I52" s="171">
        <f t="shared" si="37"/>
        <v>59.51</v>
      </c>
      <c r="J52" s="171">
        <f t="shared" si="46"/>
        <v>56.379999999999995</v>
      </c>
      <c r="K52" s="175">
        <f t="shared" si="47"/>
        <v>55.960000000000008</v>
      </c>
      <c r="L52" s="171">
        <f t="shared" si="48"/>
        <v>54.220000000000006</v>
      </c>
      <c r="M52" s="171">
        <f t="shared" si="41"/>
        <v>53.55</v>
      </c>
      <c r="N52" s="171">
        <f t="shared" si="42"/>
        <v>51.22</v>
      </c>
      <c r="O52" s="171">
        <f t="shared" si="43"/>
        <v>48.88</v>
      </c>
      <c r="P52" s="171">
        <f t="shared" si="44"/>
        <v>47.480000000000004</v>
      </c>
      <c r="Q52" s="171"/>
      <c r="R52" s="171"/>
      <c r="S52" s="171"/>
      <c r="T52" s="172"/>
      <c r="U52" s="27"/>
      <c r="V52" s="28" t="str">
        <f t="shared" si="2"/>
        <v>Lapis 2</v>
      </c>
      <c r="W52" s="28">
        <f t="shared" si="3"/>
        <v>7.6</v>
      </c>
      <c r="X52" s="28">
        <f t="shared" si="4"/>
        <v>0.25</v>
      </c>
      <c r="Y52" s="28">
        <f t="shared" si="5"/>
        <v>79</v>
      </c>
      <c r="Z52" s="127">
        <v>1917</v>
      </c>
      <c r="AA52" s="128">
        <v>2017</v>
      </c>
      <c r="AB52" s="128">
        <v>1708</v>
      </c>
      <c r="AC52" s="128">
        <v>1911</v>
      </c>
      <c r="AD52" s="128">
        <v>606</v>
      </c>
      <c r="AE52" s="129">
        <v>579</v>
      </c>
      <c r="AF52" s="129">
        <v>556</v>
      </c>
      <c r="AG52" s="129">
        <v>1514</v>
      </c>
      <c r="AH52" s="129">
        <v>1518</v>
      </c>
      <c r="AI52" s="129">
        <v>1460</v>
      </c>
      <c r="AJ52" s="129">
        <v>1370</v>
      </c>
      <c r="AK52" s="129"/>
      <c r="AL52" s="129"/>
      <c r="AM52" s="129"/>
      <c r="AN52" s="130"/>
    </row>
    <row r="53" spans="1:40" ht="24" customHeight="1" thickTop="1" thickBot="1" x14ac:dyDescent="0.3">
      <c r="A53" s="57"/>
      <c r="B53" s="177"/>
      <c r="C53" s="178"/>
      <c r="D53" s="170">
        <f>D$9</f>
        <v>0.5</v>
      </c>
      <c r="E53" s="176"/>
      <c r="F53" s="171">
        <f t="shared" si="34"/>
        <v>60.33</v>
      </c>
      <c r="G53" s="171">
        <f t="shared" si="35"/>
        <v>59.76</v>
      </c>
      <c r="H53" s="171">
        <f t="shared" si="36"/>
        <v>56.62</v>
      </c>
      <c r="I53" s="171">
        <f t="shared" si="37"/>
        <v>55.629999999999995</v>
      </c>
      <c r="J53" s="171">
        <f t="shared" si="46"/>
        <v>53.66</v>
      </c>
      <c r="K53" s="171">
        <f t="shared" si="47"/>
        <v>53.240000000000009</v>
      </c>
      <c r="L53" s="171">
        <f t="shared" si="48"/>
        <v>51.45</v>
      </c>
      <c r="M53" s="171">
        <f t="shared" si="41"/>
        <v>50.62</v>
      </c>
      <c r="N53" s="171">
        <f t="shared" si="42"/>
        <v>49.5</v>
      </c>
      <c r="O53" s="171">
        <f t="shared" si="43"/>
        <v>46.120000000000005</v>
      </c>
      <c r="P53" s="171">
        <f t="shared" si="44"/>
        <v>43.84</v>
      </c>
      <c r="Q53" s="171"/>
      <c r="R53" s="171"/>
      <c r="S53" s="171"/>
      <c r="T53" s="172"/>
      <c r="U53" s="27"/>
      <c r="V53" s="28">
        <f t="shared" si="2"/>
        <v>0</v>
      </c>
      <c r="W53" s="28">
        <f t="shared" si="3"/>
        <v>0</v>
      </c>
      <c r="X53" s="28">
        <f t="shared" si="4"/>
        <v>0.5</v>
      </c>
      <c r="Y53" s="28">
        <f t="shared" si="5"/>
        <v>0</v>
      </c>
      <c r="Z53" s="131">
        <v>1594</v>
      </c>
      <c r="AA53" s="132">
        <v>1547</v>
      </c>
      <c r="AB53" s="132">
        <v>1383</v>
      </c>
      <c r="AC53" s="132">
        <v>1523</v>
      </c>
      <c r="AD53" s="132">
        <v>334</v>
      </c>
      <c r="AE53" s="133">
        <v>307</v>
      </c>
      <c r="AF53" s="133">
        <v>279</v>
      </c>
      <c r="AG53" s="133">
        <v>1221</v>
      </c>
      <c r="AH53" s="133">
        <v>1346</v>
      </c>
      <c r="AI53" s="133">
        <v>1184</v>
      </c>
      <c r="AJ53" s="133">
        <v>1006</v>
      </c>
      <c r="AK53" s="133"/>
      <c r="AL53" s="133"/>
      <c r="AM53" s="133"/>
      <c r="AN53" s="137"/>
    </row>
    <row r="54" spans="1:40" ht="24" customHeight="1" thickTop="1" thickBot="1" x14ac:dyDescent="0.3">
      <c r="A54" s="57">
        <f>'R'!E49</f>
        <v>3.8</v>
      </c>
      <c r="B54" s="177" t="s">
        <v>62</v>
      </c>
      <c r="C54" s="178">
        <f>A54</f>
        <v>3.8</v>
      </c>
      <c r="D54" s="170">
        <f>'R'!B49</f>
        <v>1</v>
      </c>
      <c r="E54" s="176">
        <f>'R'!C49</f>
        <v>80</v>
      </c>
      <c r="F54" s="171">
        <f t="shared" si="34"/>
        <v>60.03</v>
      </c>
      <c r="G54" s="171">
        <f t="shared" si="35"/>
        <v>59.47</v>
      </c>
      <c r="H54" s="171">
        <f t="shared" si="36"/>
        <v>56.33</v>
      </c>
      <c r="I54" s="171">
        <f t="shared" si="37"/>
        <v>55.349999999999994</v>
      </c>
      <c r="J54" s="171">
        <f t="shared" si="46"/>
        <v>53.389999999999993</v>
      </c>
      <c r="K54" s="175">
        <f t="shared" si="47"/>
        <v>52.980000000000011</v>
      </c>
      <c r="L54" s="171">
        <f t="shared" si="48"/>
        <v>51.180000000000007</v>
      </c>
      <c r="M54" s="171">
        <f t="shared" si="41"/>
        <v>50.349999999999994</v>
      </c>
      <c r="N54" s="171">
        <f t="shared" si="42"/>
        <v>49.26</v>
      </c>
      <c r="O54" s="171">
        <f t="shared" si="43"/>
        <v>45.9</v>
      </c>
      <c r="P54" s="171">
        <f t="shared" si="44"/>
        <v>43.6</v>
      </c>
      <c r="Q54" s="171"/>
      <c r="R54" s="171"/>
      <c r="S54" s="171"/>
      <c r="T54" s="172"/>
      <c r="U54" s="27"/>
      <c r="V54" s="28" t="str">
        <f t="shared" si="2"/>
        <v>Lapis 1</v>
      </c>
      <c r="W54" s="28">
        <f t="shared" si="3"/>
        <v>3.8</v>
      </c>
      <c r="X54" s="28">
        <f t="shared" si="4"/>
        <v>1</v>
      </c>
      <c r="Y54" s="28">
        <f t="shared" si="5"/>
        <v>80</v>
      </c>
      <c r="Z54" s="131">
        <v>1564</v>
      </c>
      <c r="AA54" s="132">
        <v>1518</v>
      </c>
      <c r="AB54" s="132">
        <v>1354</v>
      </c>
      <c r="AC54" s="132">
        <v>1495</v>
      </c>
      <c r="AD54" s="132">
        <v>307</v>
      </c>
      <c r="AE54" s="133">
        <v>281</v>
      </c>
      <c r="AF54" s="133">
        <v>252</v>
      </c>
      <c r="AG54" s="133">
        <v>1194</v>
      </c>
      <c r="AH54" s="133">
        <v>1322</v>
      </c>
      <c r="AI54" s="133">
        <v>1162</v>
      </c>
      <c r="AJ54" s="133">
        <v>982</v>
      </c>
      <c r="AK54" s="133"/>
      <c r="AL54" s="133"/>
      <c r="AM54" s="133"/>
      <c r="AN54" s="137"/>
    </row>
    <row r="55" spans="1:40" ht="24" customHeight="1" thickTop="1" thickBot="1" x14ac:dyDescent="0.3">
      <c r="A55" s="57">
        <f>'R'!E50</f>
        <v>3.8</v>
      </c>
      <c r="B55" s="177" t="s">
        <v>39</v>
      </c>
      <c r="C55" s="178">
        <f>A55</f>
        <v>3.8</v>
      </c>
      <c r="D55" s="170"/>
      <c r="E55" s="176"/>
      <c r="F55" s="171">
        <f t="shared" si="34"/>
        <v>57.99</v>
      </c>
      <c r="G55" s="171">
        <f t="shared" si="35"/>
        <v>57.55</v>
      </c>
      <c r="H55" s="171">
        <f t="shared" si="36"/>
        <v>54.44</v>
      </c>
      <c r="I55" s="171">
        <f t="shared" si="37"/>
        <v>52.73</v>
      </c>
      <c r="J55" s="171">
        <f t="shared" si="46"/>
        <v>50.749999999999993</v>
      </c>
      <c r="K55" s="175">
        <f t="shared" si="47"/>
        <v>50.360000000000007</v>
      </c>
      <c r="L55" s="171">
        <f t="shared" si="48"/>
        <v>49.540000000000006</v>
      </c>
      <c r="M55" s="171">
        <f t="shared" si="41"/>
        <v>48.769999999999996</v>
      </c>
      <c r="N55" s="171">
        <f t="shared" si="42"/>
        <v>46.93</v>
      </c>
      <c r="O55" s="171">
        <f t="shared" si="43"/>
        <v>43.57</v>
      </c>
      <c r="P55" s="171">
        <f t="shared" si="44"/>
        <v>43.31</v>
      </c>
      <c r="Q55" s="171"/>
      <c r="R55" s="171"/>
      <c r="S55" s="171"/>
      <c r="T55" s="172"/>
      <c r="U55" s="27"/>
      <c r="V55" s="28" t="str">
        <f t="shared" si="2"/>
        <v>Hari-5</v>
      </c>
      <c r="W55" s="28">
        <f t="shared" si="3"/>
        <v>3.8</v>
      </c>
      <c r="X55" s="28">
        <f t="shared" si="4"/>
        <v>0</v>
      </c>
      <c r="Y55" s="28">
        <f t="shared" si="5"/>
        <v>0</v>
      </c>
      <c r="Z55" s="119">
        <v>1360</v>
      </c>
      <c r="AA55" s="120">
        <v>1326</v>
      </c>
      <c r="AB55" s="120">
        <v>1165</v>
      </c>
      <c r="AC55" s="120">
        <v>1233</v>
      </c>
      <c r="AD55" s="120">
        <v>43</v>
      </c>
      <c r="AE55" s="121">
        <v>19</v>
      </c>
      <c r="AF55" s="121">
        <v>88</v>
      </c>
      <c r="AG55" s="121">
        <v>1036</v>
      </c>
      <c r="AH55" s="121">
        <v>1089</v>
      </c>
      <c r="AI55" s="121">
        <v>929</v>
      </c>
      <c r="AJ55" s="121">
        <v>953</v>
      </c>
      <c r="AK55" s="121"/>
      <c r="AL55" s="121"/>
      <c r="AM55" s="121"/>
      <c r="AN55" s="122"/>
    </row>
    <row r="56" spans="1:40" ht="24" customHeight="1" thickTop="1" thickBot="1" x14ac:dyDescent="0.3">
      <c r="A56" s="57">
        <f>'R'!E51</f>
        <v>7.6</v>
      </c>
      <c r="B56" s="177" t="s">
        <v>63</v>
      </c>
      <c r="C56" s="178">
        <f>A56</f>
        <v>7.6</v>
      </c>
      <c r="D56" s="170">
        <f>30/60</f>
        <v>0.5</v>
      </c>
      <c r="E56" s="176">
        <f>'R'!C51</f>
        <v>96.5</v>
      </c>
      <c r="F56" s="171">
        <f t="shared" si="34"/>
        <v>59.41</v>
      </c>
      <c r="G56" s="171">
        <f t="shared" si="35"/>
        <v>59.71</v>
      </c>
      <c r="H56" s="171">
        <f t="shared" si="36"/>
        <v>56.66</v>
      </c>
      <c r="I56" s="171">
        <f t="shared" si="37"/>
        <v>54.66</v>
      </c>
      <c r="J56" s="171">
        <f t="shared" si="46"/>
        <v>53.749999999999993</v>
      </c>
      <c r="K56" s="175">
        <f t="shared" si="47"/>
        <v>53.290000000000006</v>
      </c>
      <c r="L56" s="171">
        <f t="shared" si="48"/>
        <v>52.650000000000006</v>
      </c>
      <c r="M56" s="171">
        <f t="shared" si="41"/>
        <v>49.44</v>
      </c>
      <c r="N56" s="171">
        <f t="shared" si="42"/>
        <v>48.68</v>
      </c>
      <c r="O56" s="171">
        <f t="shared" si="43"/>
        <v>45.42</v>
      </c>
      <c r="P56" s="171">
        <f t="shared" si="44"/>
        <v>44.2</v>
      </c>
      <c r="Q56" s="171"/>
      <c r="R56" s="171"/>
      <c r="S56" s="171"/>
      <c r="T56" s="172"/>
      <c r="U56" s="27"/>
      <c r="V56" s="28" t="str">
        <f t="shared" si="2"/>
        <v>Lapis 2</v>
      </c>
      <c r="W56" s="28">
        <f t="shared" si="3"/>
        <v>7.6</v>
      </c>
      <c r="X56" s="28">
        <f t="shared" si="4"/>
        <v>0.5</v>
      </c>
      <c r="Y56" s="28">
        <f t="shared" si="5"/>
        <v>96.5</v>
      </c>
      <c r="Z56" s="127">
        <v>1502</v>
      </c>
      <c r="AA56" s="128">
        <v>1542</v>
      </c>
      <c r="AB56" s="128">
        <v>1387</v>
      </c>
      <c r="AC56" s="128">
        <v>1426</v>
      </c>
      <c r="AD56" s="128">
        <v>343</v>
      </c>
      <c r="AE56" s="129">
        <v>312</v>
      </c>
      <c r="AF56" s="129">
        <v>399</v>
      </c>
      <c r="AG56" s="129">
        <v>1103</v>
      </c>
      <c r="AH56" s="129">
        <v>1264</v>
      </c>
      <c r="AI56" s="129">
        <v>1114</v>
      </c>
      <c r="AJ56" s="129">
        <v>1042</v>
      </c>
      <c r="AK56" s="129"/>
      <c r="AL56" s="129"/>
      <c r="AM56" s="129"/>
      <c r="AN56" s="130"/>
    </row>
    <row r="57" spans="1:40" ht="24" customHeight="1" thickTop="1" thickBot="1" x14ac:dyDescent="0.3">
      <c r="A57" s="57">
        <f>'R'!E52</f>
        <v>11.399999999999999</v>
      </c>
      <c r="B57" s="177" t="s">
        <v>64</v>
      </c>
      <c r="C57" s="178">
        <f>A57</f>
        <v>11.399999999999999</v>
      </c>
      <c r="D57" s="170">
        <f>30/60</f>
        <v>0.5</v>
      </c>
      <c r="E57" s="176">
        <f>'R'!C52</f>
        <v>97</v>
      </c>
      <c r="F57" s="171">
        <f t="shared" si="34"/>
        <v>61.68</v>
      </c>
      <c r="G57" s="171">
        <f t="shared" si="35"/>
        <v>62.19</v>
      </c>
      <c r="H57" s="171">
        <f t="shared" si="36"/>
        <v>58.129999999999995</v>
      </c>
      <c r="I57" s="171">
        <f t="shared" si="37"/>
        <v>56.86</v>
      </c>
      <c r="J57" s="171">
        <f t="shared" si="46"/>
        <v>55.11999999999999</v>
      </c>
      <c r="K57" s="175">
        <f t="shared" si="47"/>
        <v>54.720000000000006</v>
      </c>
      <c r="L57" s="171">
        <f t="shared" si="48"/>
        <v>53.1</v>
      </c>
      <c r="M57" s="171">
        <f t="shared" si="41"/>
        <v>51.849999999999994</v>
      </c>
      <c r="N57" s="171">
        <f>N$56+AH57/100</f>
        <v>51.84</v>
      </c>
      <c r="O57" s="171">
        <f t="shared" ref="O57:P57" si="51">O$56+AI57/100</f>
        <v>48.47</v>
      </c>
      <c r="P57" s="171">
        <f t="shared" si="51"/>
        <v>48.050000000000004</v>
      </c>
      <c r="Q57" s="171"/>
      <c r="R57" s="171"/>
      <c r="S57" s="171"/>
      <c r="T57" s="172"/>
      <c r="U57" s="27"/>
      <c r="V57" s="28" t="str">
        <f t="shared" si="2"/>
        <v>Lapis 3</v>
      </c>
      <c r="W57" s="28">
        <f t="shared" si="3"/>
        <v>11.399999999999999</v>
      </c>
      <c r="X57" s="28">
        <f t="shared" si="4"/>
        <v>0.5</v>
      </c>
      <c r="Y57" s="28">
        <f t="shared" si="5"/>
        <v>97</v>
      </c>
      <c r="Z57" s="127">
        <v>1729</v>
      </c>
      <c r="AA57" s="128">
        <v>1790</v>
      </c>
      <c r="AB57" s="128">
        <v>1534</v>
      </c>
      <c r="AC57" s="128">
        <v>1646</v>
      </c>
      <c r="AD57" s="128">
        <v>480</v>
      </c>
      <c r="AE57" s="129">
        <v>455</v>
      </c>
      <c r="AF57" s="129">
        <v>444</v>
      </c>
      <c r="AG57" s="129">
        <v>1344</v>
      </c>
      <c r="AH57" s="140">
        <v>316</v>
      </c>
      <c r="AI57" s="140">
        <v>305</v>
      </c>
      <c r="AJ57" s="140">
        <v>385</v>
      </c>
      <c r="AK57" s="129"/>
      <c r="AL57" s="129"/>
      <c r="AM57" s="129"/>
      <c r="AN57" s="130"/>
    </row>
    <row r="58" spans="1:40" ht="24" customHeight="1" thickTop="1" thickBot="1" x14ac:dyDescent="0.3">
      <c r="A58" s="57"/>
      <c r="B58" s="177"/>
      <c r="C58" s="178"/>
      <c r="D58" s="170">
        <f>D$9</f>
        <v>0.5</v>
      </c>
      <c r="E58" s="176"/>
      <c r="F58" s="171">
        <f t="shared" si="34"/>
        <v>65.240000000000009</v>
      </c>
      <c r="G58" s="171">
        <f t="shared" si="35"/>
        <v>64.98</v>
      </c>
      <c r="H58" s="171">
        <f t="shared" si="36"/>
        <v>60.62</v>
      </c>
      <c r="I58" s="171">
        <f t="shared" si="37"/>
        <v>60.31</v>
      </c>
      <c r="J58" s="171">
        <f t="shared" si="46"/>
        <v>57.47999999999999</v>
      </c>
      <c r="K58" s="171">
        <f t="shared" si="47"/>
        <v>57.070000000000007</v>
      </c>
      <c r="L58" s="171">
        <f t="shared" si="48"/>
        <v>55.45</v>
      </c>
      <c r="M58" s="171">
        <f t="shared" si="41"/>
        <v>54.089999999999996</v>
      </c>
      <c r="N58" s="171">
        <f t="shared" ref="N58:N71" si="52">N$56+AH58/100</f>
        <v>53.95</v>
      </c>
      <c r="O58" s="171">
        <f t="shared" ref="O58:O71" si="53">O$56+AI58/100</f>
        <v>49.52</v>
      </c>
      <c r="P58" s="171">
        <f t="shared" ref="P58:P71" si="54">P$56+AJ58/100</f>
        <v>49.1</v>
      </c>
      <c r="Q58" s="171"/>
      <c r="R58" s="171"/>
      <c r="S58" s="171"/>
      <c r="T58" s="172"/>
      <c r="U58" s="27"/>
      <c r="V58" s="28">
        <f t="shared" si="2"/>
        <v>0</v>
      </c>
      <c r="W58" s="28">
        <f t="shared" si="3"/>
        <v>0</v>
      </c>
      <c r="X58" s="28">
        <f t="shared" si="4"/>
        <v>0.5</v>
      </c>
      <c r="Y58" s="28">
        <f t="shared" si="5"/>
        <v>0</v>
      </c>
      <c r="Z58" s="127">
        <v>2085</v>
      </c>
      <c r="AA58" s="128">
        <v>2069</v>
      </c>
      <c r="AB58" s="128">
        <v>1783</v>
      </c>
      <c r="AC58" s="128">
        <v>1991</v>
      </c>
      <c r="AD58" s="128">
        <v>716</v>
      </c>
      <c r="AE58" s="129">
        <v>690</v>
      </c>
      <c r="AF58" s="129">
        <v>679</v>
      </c>
      <c r="AG58" s="129">
        <v>1568</v>
      </c>
      <c r="AH58" s="129">
        <v>527</v>
      </c>
      <c r="AI58" s="129">
        <v>410</v>
      </c>
      <c r="AJ58" s="129">
        <v>490</v>
      </c>
      <c r="AK58" s="129"/>
      <c r="AL58" s="129"/>
      <c r="AM58" s="129"/>
      <c r="AN58" s="130"/>
    </row>
    <row r="59" spans="1:40" ht="24" customHeight="1" thickTop="1" thickBot="1" x14ac:dyDescent="0.3">
      <c r="A59" s="57">
        <f>'R'!E53</f>
        <v>15.2</v>
      </c>
      <c r="B59" s="177" t="s">
        <v>65</v>
      </c>
      <c r="C59" s="178">
        <f>A59</f>
        <v>15.2</v>
      </c>
      <c r="D59" s="170">
        <f>'R'!B53</f>
        <v>1</v>
      </c>
      <c r="E59" s="176">
        <f>'R'!C53</f>
        <v>98</v>
      </c>
      <c r="F59" s="171">
        <f t="shared" si="34"/>
        <v>65.69</v>
      </c>
      <c r="G59" s="171">
        <f t="shared" si="35"/>
        <v>65.531999999999996</v>
      </c>
      <c r="H59" s="171">
        <f t="shared" si="36"/>
        <v>61.676000000000002</v>
      </c>
      <c r="I59" s="171">
        <f t="shared" si="37"/>
        <v>60.634</v>
      </c>
      <c r="J59" s="171">
        <f>J$58+AD59/100</f>
        <v>58.133999999999986</v>
      </c>
      <c r="K59" s="175">
        <f t="shared" ref="K59:L59" si="55">K$58+AE59/100</f>
        <v>57.820000000000007</v>
      </c>
      <c r="L59" s="171">
        <f t="shared" si="55"/>
        <v>56.17</v>
      </c>
      <c r="M59" s="171">
        <f t="shared" si="41"/>
        <v>55.025999999999996</v>
      </c>
      <c r="N59" s="171">
        <f t="shared" si="52"/>
        <v>54.771999999999998</v>
      </c>
      <c r="O59" s="171">
        <f t="shared" si="53"/>
        <v>50.552</v>
      </c>
      <c r="P59" s="171">
        <f t="shared" si="54"/>
        <v>49.274000000000001</v>
      </c>
      <c r="Q59" s="171"/>
      <c r="R59" s="171"/>
      <c r="S59" s="171"/>
      <c r="T59" s="172"/>
      <c r="U59" s="27"/>
      <c r="V59" s="28" t="str">
        <f t="shared" si="2"/>
        <v>Lapis 4</v>
      </c>
      <c r="W59" s="28">
        <f t="shared" si="3"/>
        <v>15.2</v>
      </c>
      <c r="X59" s="28">
        <f t="shared" si="4"/>
        <v>1</v>
      </c>
      <c r="Y59" s="28">
        <f t="shared" si="5"/>
        <v>98</v>
      </c>
      <c r="Z59" s="127">
        <f>Z58+0.6*(Z60-Z58)</f>
        <v>2130</v>
      </c>
      <c r="AA59" s="128">
        <f>AA58+0.6*(AA60-AA58)</f>
        <v>2124.1999999999998</v>
      </c>
      <c r="AB59" s="128">
        <f t="shared" ref="AB59:AC59" si="56">AB58+0.6*(AB60-AB58)</f>
        <v>1888.6</v>
      </c>
      <c r="AC59" s="128">
        <f t="shared" si="56"/>
        <v>2023.4</v>
      </c>
      <c r="AD59" s="139">
        <f>0.6*(AD60)</f>
        <v>65.399999999999991</v>
      </c>
      <c r="AE59" s="139">
        <f t="shared" ref="AE59:AF59" si="57">0.6*(AE60)</f>
        <v>75</v>
      </c>
      <c r="AF59" s="139">
        <f t="shared" si="57"/>
        <v>72</v>
      </c>
      <c r="AG59" s="128">
        <f t="shared" ref="AG59" si="58">AG58+0.6*(AG60-AG58)</f>
        <v>1661.6</v>
      </c>
      <c r="AH59" s="128">
        <f t="shared" ref="AH59" si="59">AH58+0.6*(AH60-AH58)</f>
        <v>609.20000000000005</v>
      </c>
      <c r="AI59" s="128">
        <f t="shared" ref="AI59" si="60">AI58+0.6*(AI60-AI58)</f>
        <v>513.20000000000005</v>
      </c>
      <c r="AJ59" s="128">
        <f t="shared" ref="AJ59" si="61">AJ58+0.6*(AJ60-AJ58)</f>
        <v>507.4</v>
      </c>
      <c r="AK59" s="129"/>
      <c r="AL59" s="129"/>
      <c r="AM59" s="129"/>
      <c r="AN59" s="130"/>
    </row>
    <row r="60" spans="1:40" ht="24" customHeight="1" thickTop="1" thickBot="1" x14ac:dyDescent="0.3">
      <c r="A60" s="57"/>
      <c r="B60" s="177"/>
      <c r="C60" s="178"/>
      <c r="D60" s="170">
        <f>D$9</f>
        <v>0.5</v>
      </c>
      <c r="E60" s="176"/>
      <c r="F60" s="171">
        <f t="shared" si="34"/>
        <v>65.990000000000009</v>
      </c>
      <c r="G60" s="171">
        <f t="shared" si="35"/>
        <v>65.900000000000006</v>
      </c>
      <c r="H60" s="171">
        <f t="shared" si="36"/>
        <v>62.379999999999995</v>
      </c>
      <c r="I60" s="171">
        <f t="shared" si="37"/>
        <v>60.849999999999994</v>
      </c>
      <c r="J60" s="171">
        <f t="shared" ref="J60:J71" si="62">J$58+AD60/100</f>
        <v>58.569999999999993</v>
      </c>
      <c r="K60" s="171">
        <f t="shared" ref="K60:K71" si="63">K$58+AE60/100</f>
        <v>58.320000000000007</v>
      </c>
      <c r="L60" s="171">
        <f t="shared" ref="L60:L71" si="64">L$58+AF60/100</f>
        <v>56.650000000000006</v>
      </c>
      <c r="M60" s="171">
        <f t="shared" si="41"/>
        <v>55.649999999999991</v>
      </c>
      <c r="N60" s="171">
        <f t="shared" si="52"/>
        <v>55.32</v>
      </c>
      <c r="O60" s="171">
        <f t="shared" si="53"/>
        <v>51.24</v>
      </c>
      <c r="P60" s="171">
        <f t="shared" si="54"/>
        <v>49.39</v>
      </c>
      <c r="Q60" s="171"/>
      <c r="R60" s="171"/>
      <c r="S60" s="171"/>
      <c r="T60" s="172"/>
      <c r="U60" s="27"/>
      <c r="V60" s="28">
        <f t="shared" si="2"/>
        <v>0</v>
      </c>
      <c r="W60" s="28">
        <f t="shared" si="3"/>
        <v>0</v>
      </c>
      <c r="X60" s="28">
        <f t="shared" si="4"/>
        <v>0.5</v>
      </c>
      <c r="Y60" s="28">
        <f t="shared" si="5"/>
        <v>0</v>
      </c>
      <c r="Z60" s="127">
        <v>2160</v>
      </c>
      <c r="AA60" s="128">
        <v>2161</v>
      </c>
      <c r="AB60" s="128">
        <v>1959</v>
      </c>
      <c r="AC60" s="128">
        <v>2045</v>
      </c>
      <c r="AD60" s="128">
        <v>109</v>
      </c>
      <c r="AE60" s="128">
        <v>125</v>
      </c>
      <c r="AF60" s="128">
        <v>120</v>
      </c>
      <c r="AG60" s="129">
        <v>1724</v>
      </c>
      <c r="AH60" s="129">
        <v>664</v>
      </c>
      <c r="AI60" s="129">
        <v>582</v>
      </c>
      <c r="AJ60" s="129">
        <v>519</v>
      </c>
      <c r="AK60" s="129"/>
      <c r="AL60" s="129"/>
      <c r="AM60" s="129"/>
      <c r="AN60" s="130"/>
    </row>
    <row r="61" spans="1:40" ht="24" customHeight="1" thickTop="1" thickBot="1" x14ac:dyDescent="0.3">
      <c r="A61" s="57">
        <f>'R'!E54</f>
        <v>19</v>
      </c>
      <c r="B61" s="177" t="s">
        <v>66</v>
      </c>
      <c r="C61" s="178">
        <f>A61</f>
        <v>19</v>
      </c>
      <c r="D61" s="170">
        <f>'R'!B54</f>
        <v>1</v>
      </c>
      <c r="E61" s="176">
        <f>'R'!C54</f>
        <v>99</v>
      </c>
      <c r="F61" s="171">
        <f t="shared" si="34"/>
        <v>66.69</v>
      </c>
      <c r="G61" s="171">
        <f t="shared" si="35"/>
        <v>66.59</v>
      </c>
      <c r="H61" s="171">
        <f t="shared" si="36"/>
        <v>63.03</v>
      </c>
      <c r="I61" s="171">
        <f t="shared" si="37"/>
        <v>61.47</v>
      </c>
      <c r="J61" s="171">
        <f t="shared" si="62"/>
        <v>59.139999999999986</v>
      </c>
      <c r="K61" s="175">
        <f t="shared" si="63"/>
        <v>58.860000000000007</v>
      </c>
      <c r="L61" s="171">
        <f t="shared" si="64"/>
        <v>57.18</v>
      </c>
      <c r="M61" s="171">
        <f t="shared" si="41"/>
        <v>56.16</v>
      </c>
      <c r="N61" s="171">
        <f t="shared" si="52"/>
        <v>55.88</v>
      </c>
      <c r="O61" s="171">
        <f t="shared" si="53"/>
        <v>51.93</v>
      </c>
      <c r="P61" s="171">
        <f t="shared" si="54"/>
        <v>49.82</v>
      </c>
      <c r="Q61" s="171"/>
      <c r="R61" s="171"/>
      <c r="S61" s="171"/>
      <c r="T61" s="172"/>
      <c r="U61" s="27"/>
      <c r="V61" s="28" t="str">
        <f t="shared" si="2"/>
        <v>Lapis 5</v>
      </c>
      <c r="W61" s="28">
        <f t="shared" si="3"/>
        <v>19</v>
      </c>
      <c r="X61" s="28">
        <f t="shared" si="4"/>
        <v>1</v>
      </c>
      <c r="Y61" s="28">
        <f t="shared" si="5"/>
        <v>99</v>
      </c>
      <c r="Z61" s="127">
        <v>2230</v>
      </c>
      <c r="AA61" s="128">
        <v>2230</v>
      </c>
      <c r="AB61" s="128">
        <v>2024</v>
      </c>
      <c r="AC61" s="128">
        <v>2107</v>
      </c>
      <c r="AD61" s="128">
        <v>166</v>
      </c>
      <c r="AE61" s="129">
        <v>179</v>
      </c>
      <c r="AF61" s="129">
        <v>173</v>
      </c>
      <c r="AG61" s="129">
        <v>1775</v>
      </c>
      <c r="AH61" s="129">
        <v>720</v>
      </c>
      <c r="AI61" s="129">
        <v>651</v>
      </c>
      <c r="AJ61" s="129">
        <v>562</v>
      </c>
      <c r="AK61" s="129"/>
      <c r="AL61" s="129"/>
      <c r="AM61" s="129"/>
      <c r="AN61" s="130"/>
    </row>
    <row r="62" spans="1:40" ht="24" customHeight="1" thickTop="1" thickBot="1" x14ac:dyDescent="0.3">
      <c r="A62" s="57"/>
      <c r="B62" s="177"/>
      <c r="C62" s="178"/>
      <c r="D62" s="170">
        <f>D$9</f>
        <v>0.5</v>
      </c>
      <c r="E62" s="176"/>
      <c r="F62" s="171">
        <f t="shared" si="34"/>
        <v>69.06</v>
      </c>
      <c r="G62" s="171">
        <f t="shared" si="35"/>
        <v>69.03</v>
      </c>
      <c r="H62" s="171">
        <f t="shared" si="36"/>
        <v>65.19</v>
      </c>
      <c r="I62" s="171">
        <f t="shared" si="37"/>
        <v>63.47</v>
      </c>
      <c r="J62" s="171">
        <f t="shared" si="62"/>
        <v>61.04999999999999</v>
      </c>
      <c r="K62" s="171">
        <f t="shared" si="63"/>
        <v>60.840000000000011</v>
      </c>
      <c r="L62" s="171">
        <f t="shared" si="64"/>
        <v>59.06</v>
      </c>
      <c r="M62" s="171">
        <f t="shared" si="41"/>
        <v>57.959999999999994</v>
      </c>
      <c r="N62" s="171">
        <f t="shared" si="52"/>
        <v>57.519999999999996</v>
      </c>
      <c r="O62" s="171">
        <f t="shared" si="53"/>
        <v>53.510000000000005</v>
      </c>
      <c r="P62" s="171">
        <f t="shared" si="54"/>
        <v>51.27</v>
      </c>
      <c r="Q62" s="171"/>
      <c r="R62" s="171"/>
      <c r="S62" s="171"/>
      <c r="T62" s="172"/>
      <c r="U62" s="27"/>
      <c r="V62" s="28">
        <f t="shared" si="2"/>
        <v>0</v>
      </c>
      <c r="W62" s="28">
        <f t="shared" si="3"/>
        <v>0</v>
      </c>
      <c r="X62" s="28">
        <f t="shared" si="4"/>
        <v>0.5</v>
      </c>
      <c r="Y62" s="28">
        <f t="shared" si="5"/>
        <v>0</v>
      </c>
      <c r="Z62" s="127">
        <v>2467</v>
      </c>
      <c r="AA62" s="128">
        <v>2474</v>
      </c>
      <c r="AB62" s="128">
        <v>2240</v>
      </c>
      <c r="AC62" s="128">
        <v>2307</v>
      </c>
      <c r="AD62" s="128">
        <v>357</v>
      </c>
      <c r="AE62" s="129">
        <v>377</v>
      </c>
      <c r="AF62" s="129">
        <v>361</v>
      </c>
      <c r="AG62" s="129">
        <v>1955</v>
      </c>
      <c r="AH62" s="129">
        <v>884</v>
      </c>
      <c r="AI62" s="129">
        <v>809</v>
      </c>
      <c r="AJ62" s="129">
        <v>707</v>
      </c>
      <c r="AK62" s="129"/>
      <c r="AL62" s="129"/>
      <c r="AM62" s="129"/>
      <c r="AN62" s="130"/>
    </row>
    <row r="63" spans="1:40" ht="24" customHeight="1" thickTop="1" thickBot="1" x14ac:dyDescent="0.3">
      <c r="A63" s="57"/>
      <c r="B63" s="177"/>
      <c r="C63" s="178"/>
      <c r="D63" s="170">
        <f>D$10</f>
        <v>1</v>
      </c>
      <c r="E63" s="176"/>
      <c r="F63" s="171">
        <f t="shared" si="34"/>
        <v>69.73</v>
      </c>
      <c r="G63" s="171">
        <f t="shared" si="35"/>
        <v>69.77</v>
      </c>
      <c r="H63" s="171">
        <f t="shared" si="36"/>
        <v>65.87</v>
      </c>
      <c r="I63" s="171">
        <f t="shared" si="37"/>
        <v>64.069999999999993</v>
      </c>
      <c r="J63" s="171">
        <f t="shared" si="62"/>
        <v>61.61999999999999</v>
      </c>
      <c r="K63" s="171">
        <f t="shared" si="63"/>
        <v>61.410000000000011</v>
      </c>
      <c r="L63" s="171">
        <f t="shared" si="64"/>
        <v>59.57</v>
      </c>
      <c r="M63" s="171">
        <f t="shared" si="41"/>
        <v>58.51</v>
      </c>
      <c r="N63" s="171">
        <f t="shared" si="52"/>
        <v>58.18</v>
      </c>
      <c r="O63" s="171">
        <f t="shared" si="53"/>
        <v>53.730000000000004</v>
      </c>
      <c r="P63" s="171">
        <f t="shared" si="54"/>
        <v>51.72</v>
      </c>
      <c r="Q63" s="171"/>
      <c r="R63" s="171"/>
      <c r="S63" s="171"/>
      <c r="T63" s="172"/>
      <c r="U63" s="27"/>
      <c r="V63" s="28">
        <f t="shared" si="2"/>
        <v>0</v>
      </c>
      <c r="W63" s="28">
        <f t="shared" si="3"/>
        <v>0</v>
      </c>
      <c r="X63" s="28">
        <f t="shared" si="4"/>
        <v>1</v>
      </c>
      <c r="Y63" s="28">
        <f t="shared" si="5"/>
        <v>0</v>
      </c>
      <c r="Z63" s="127">
        <v>2534</v>
      </c>
      <c r="AA63" s="128">
        <v>2548</v>
      </c>
      <c r="AB63" s="128">
        <v>2308</v>
      </c>
      <c r="AC63" s="128">
        <v>2367</v>
      </c>
      <c r="AD63" s="128">
        <v>414</v>
      </c>
      <c r="AE63" s="129">
        <v>434</v>
      </c>
      <c r="AF63" s="129">
        <v>412</v>
      </c>
      <c r="AG63" s="129">
        <v>2010</v>
      </c>
      <c r="AH63" s="129">
        <v>950</v>
      </c>
      <c r="AI63" s="129">
        <v>831</v>
      </c>
      <c r="AJ63" s="129">
        <v>752</v>
      </c>
      <c r="AK63" s="129"/>
      <c r="AL63" s="129"/>
      <c r="AM63" s="129"/>
      <c r="AN63" s="130"/>
    </row>
    <row r="64" spans="1:40" ht="24" customHeight="1" thickTop="1" thickBot="1" x14ac:dyDescent="0.3">
      <c r="A64" s="57">
        <f>'R'!E55</f>
        <v>22.799999999999997</v>
      </c>
      <c r="B64" s="169" t="s">
        <v>67</v>
      </c>
      <c r="C64" s="170">
        <f t="shared" ref="C64:C68" si="65">A64</f>
        <v>22.799999999999997</v>
      </c>
      <c r="D64" s="170">
        <f>'R'!B55</f>
        <v>3</v>
      </c>
      <c r="E64" s="176">
        <f>'R'!C55</f>
        <v>102</v>
      </c>
      <c r="F64" s="175">
        <f t="shared" si="34"/>
        <v>70.539999999999992</v>
      </c>
      <c r="G64" s="175">
        <f t="shared" si="35"/>
        <v>70.63</v>
      </c>
      <c r="H64" s="175">
        <f t="shared" si="36"/>
        <v>66.66</v>
      </c>
      <c r="I64" s="175">
        <f t="shared" si="37"/>
        <v>64.81</v>
      </c>
      <c r="J64" s="175">
        <f t="shared" si="62"/>
        <v>62.36999999999999</v>
      </c>
      <c r="K64" s="175">
        <f t="shared" si="63"/>
        <v>62.100000000000009</v>
      </c>
      <c r="L64" s="175">
        <f t="shared" si="64"/>
        <v>60.300000000000004</v>
      </c>
      <c r="M64" s="175">
        <f t="shared" si="41"/>
        <v>59.16</v>
      </c>
      <c r="N64" s="175">
        <f t="shared" si="52"/>
        <v>58.61</v>
      </c>
      <c r="O64" s="175">
        <f t="shared" si="53"/>
        <v>54.57</v>
      </c>
      <c r="P64" s="175">
        <f t="shared" si="54"/>
        <v>53.230000000000004</v>
      </c>
      <c r="Q64" s="171"/>
      <c r="R64" s="171"/>
      <c r="S64" s="171"/>
      <c r="T64" s="172"/>
      <c r="U64" s="27"/>
      <c r="V64" s="28" t="str">
        <f t="shared" si="2"/>
        <v>Lapis 6</v>
      </c>
      <c r="W64" s="28">
        <f t="shared" si="3"/>
        <v>22.799999999999997</v>
      </c>
      <c r="X64" s="28">
        <f t="shared" si="4"/>
        <v>3</v>
      </c>
      <c r="Y64" s="28">
        <f t="shared" si="5"/>
        <v>102</v>
      </c>
      <c r="Z64" s="127">
        <v>2615</v>
      </c>
      <c r="AA64" s="128">
        <v>2634</v>
      </c>
      <c r="AB64" s="128">
        <v>2387</v>
      </c>
      <c r="AC64" s="128">
        <v>2441</v>
      </c>
      <c r="AD64" s="128">
        <v>489</v>
      </c>
      <c r="AE64" s="129">
        <v>503</v>
      </c>
      <c r="AF64" s="129">
        <v>485</v>
      </c>
      <c r="AG64" s="129">
        <v>2075</v>
      </c>
      <c r="AH64" s="129">
        <v>993</v>
      </c>
      <c r="AI64" s="129">
        <v>915</v>
      </c>
      <c r="AJ64" s="129">
        <v>903</v>
      </c>
      <c r="AK64" s="129"/>
      <c r="AL64" s="129"/>
      <c r="AM64" s="129"/>
      <c r="AN64" s="130"/>
    </row>
    <row r="65" spans="1:40" ht="24" customHeight="1" thickTop="1" thickBot="1" x14ac:dyDescent="0.3">
      <c r="A65" s="57">
        <f>'R'!E56</f>
        <v>19</v>
      </c>
      <c r="B65" s="177" t="s">
        <v>66</v>
      </c>
      <c r="C65" s="178">
        <f t="shared" si="65"/>
        <v>19</v>
      </c>
      <c r="D65" s="170">
        <f>15/60</f>
        <v>0.25</v>
      </c>
      <c r="E65" s="176">
        <f>'R'!C56</f>
        <v>102.25</v>
      </c>
      <c r="F65" s="171">
        <f t="shared" si="34"/>
        <v>64.42</v>
      </c>
      <c r="G65" s="171">
        <f t="shared" si="35"/>
        <v>70.55</v>
      </c>
      <c r="H65" s="171">
        <f t="shared" si="36"/>
        <v>66.5</v>
      </c>
      <c r="I65" s="171">
        <f t="shared" si="37"/>
        <v>64.7</v>
      </c>
      <c r="J65" s="171">
        <f t="shared" si="62"/>
        <v>62.259999999999991</v>
      </c>
      <c r="K65" s="175">
        <f t="shared" si="63"/>
        <v>61.970000000000006</v>
      </c>
      <c r="L65" s="171">
        <f t="shared" si="64"/>
        <v>60.180000000000007</v>
      </c>
      <c r="M65" s="171">
        <f t="shared" si="41"/>
        <v>59.129999999999995</v>
      </c>
      <c r="N65" s="171">
        <f t="shared" si="52"/>
        <v>58.519999999999996</v>
      </c>
      <c r="O65" s="171">
        <f t="shared" si="53"/>
        <v>54.510000000000005</v>
      </c>
      <c r="P65" s="171">
        <f t="shared" si="54"/>
        <v>52.440000000000005</v>
      </c>
      <c r="Q65" s="171"/>
      <c r="R65" s="171"/>
      <c r="S65" s="171"/>
      <c r="T65" s="172"/>
      <c r="U65" s="27"/>
      <c r="V65" s="28" t="str">
        <f t="shared" si="2"/>
        <v>Lapis 5</v>
      </c>
      <c r="W65" s="28">
        <f t="shared" si="3"/>
        <v>19</v>
      </c>
      <c r="X65" s="28">
        <f t="shared" si="4"/>
        <v>0.25</v>
      </c>
      <c r="Y65" s="28">
        <f t="shared" si="5"/>
        <v>102.25</v>
      </c>
      <c r="Z65" s="127">
        <v>2003</v>
      </c>
      <c r="AA65" s="128">
        <v>2626</v>
      </c>
      <c r="AB65" s="128">
        <v>2371</v>
      </c>
      <c r="AC65" s="128">
        <v>2430</v>
      </c>
      <c r="AD65" s="128">
        <v>478</v>
      </c>
      <c r="AE65" s="129">
        <v>490</v>
      </c>
      <c r="AF65" s="129">
        <v>473</v>
      </c>
      <c r="AG65" s="129">
        <v>2072</v>
      </c>
      <c r="AH65" s="129">
        <v>984</v>
      </c>
      <c r="AI65" s="129">
        <v>909</v>
      </c>
      <c r="AJ65" s="129">
        <v>824</v>
      </c>
      <c r="AK65" s="129"/>
      <c r="AL65" s="129"/>
      <c r="AM65" s="129"/>
      <c r="AN65" s="130"/>
    </row>
    <row r="66" spans="1:40" ht="24" customHeight="1" thickTop="1" thickBot="1" x14ac:dyDescent="0.3">
      <c r="A66" s="57">
        <f>'R'!E57</f>
        <v>15.2</v>
      </c>
      <c r="B66" s="177" t="s">
        <v>65</v>
      </c>
      <c r="C66" s="178">
        <f t="shared" si="65"/>
        <v>15.2</v>
      </c>
      <c r="D66" s="170">
        <f t="shared" ref="D66:D68" si="66">15/60</f>
        <v>0.25</v>
      </c>
      <c r="E66" s="176">
        <f>'R'!C57</f>
        <v>102.5</v>
      </c>
      <c r="F66" s="171">
        <f t="shared" si="34"/>
        <v>69.83</v>
      </c>
      <c r="G66" s="171">
        <f t="shared" si="35"/>
        <v>69.86</v>
      </c>
      <c r="H66" s="171">
        <f t="shared" si="36"/>
        <v>66</v>
      </c>
      <c r="I66" s="171">
        <f t="shared" si="37"/>
        <v>64.25</v>
      </c>
      <c r="J66" s="171">
        <f t="shared" si="62"/>
        <v>61.649999999999991</v>
      </c>
      <c r="K66" s="175">
        <f t="shared" si="63"/>
        <v>61.460000000000008</v>
      </c>
      <c r="L66" s="171">
        <f t="shared" si="64"/>
        <v>59.760000000000005</v>
      </c>
      <c r="M66" s="171">
        <f t="shared" si="41"/>
        <v>59.019999999999996</v>
      </c>
      <c r="N66" s="171">
        <f t="shared" si="52"/>
        <v>58.19</v>
      </c>
      <c r="O66" s="171">
        <f t="shared" si="53"/>
        <v>54.160000000000004</v>
      </c>
      <c r="P66" s="171">
        <f t="shared" si="54"/>
        <v>52.160000000000004</v>
      </c>
      <c r="Q66" s="171"/>
      <c r="R66" s="171"/>
      <c r="S66" s="171"/>
      <c r="T66" s="172"/>
      <c r="U66" s="27"/>
      <c r="V66" s="28" t="str">
        <f t="shared" si="2"/>
        <v>Lapis 4</v>
      </c>
      <c r="W66" s="28">
        <f t="shared" si="3"/>
        <v>15.2</v>
      </c>
      <c r="X66" s="28">
        <f t="shared" si="4"/>
        <v>0.25</v>
      </c>
      <c r="Y66" s="28">
        <f t="shared" si="5"/>
        <v>102.5</v>
      </c>
      <c r="Z66" s="127">
        <v>2544</v>
      </c>
      <c r="AA66" s="128">
        <v>2557</v>
      </c>
      <c r="AB66" s="128">
        <v>2321</v>
      </c>
      <c r="AC66" s="128">
        <v>2385</v>
      </c>
      <c r="AD66" s="128">
        <v>417</v>
      </c>
      <c r="AE66" s="129">
        <v>439</v>
      </c>
      <c r="AF66" s="129">
        <v>431</v>
      </c>
      <c r="AG66" s="129">
        <v>2061</v>
      </c>
      <c r="AH66" s="129">
        <v>951</v>
      </c>
      <c r="AI66" s="129">
        <v>874</v>
      </c>
      <c r="AJ66" s="129">
        <v>796</v>
      </c>
      <c r="AK66" s="129"/>
      <c r="AL66" s="129"/>
      <c r="AM66" s="129"/>
      <c r="AN66" s="130"/>
    </row>
    <row r="67" spans="1:40" ht="24" customHeight="1" thickTop="1" thickBot="1" x14ac:dyDescent="0.3">
      <c r="A67" s="57">
        <f>'R'!E58</f>
        <v>11.399999999999999</v>
      </c>
      <c r="B67" s="177" t="s">
        <v>64</v>
      </c>
      <c r="C67" s="178">
        <f t="shared" si="65"/>
        <v>11.399999999999999</v>
      </c>
      <c r="D67" s="170">
        <f t="shared" si="66"/>
        <v>0.25</v>
      </c>
      <c r="E67" s="176">
        <f>'R'!C58</f>
        <v>102.75</v>
      </c>
      <c r="F67" s="171">
        <f t="shared" si="34"/>
        <v>68.849999999999994</v>
      </c>
      <c r="G67" s="171">
        <f t="shared" si="35"/>
        <v>68.8</v>
      </c>
      <c r="H67" s="171">
        <f t="shared" si="36"/>
        <v>65.099999999999994</v>
      </c>
      <c r="I67" s="171">
        <f t="shared" si="37"/>
        <v>63.33</v>
      </c>
      <c r="J67" s="171">
        <f t="shared" si="62"/>
        <v>60.779999999999987</v>
      </c>
      <c r="K67" s="175">
        <f t="shared" si="63"/>
        <v>60.620000000000005</v>
      </c>
      <c r="L67" s="171">
        <f t="shared" si="64"/>
        <v>58.95</v>
      </c>
      <c r="M67" s="171">
        <f t="shared" si="41"/>
        <v>57.809999999999995</v>
      </c>
      <c r="N67" s="171">
        <f t="shared" si="52"/>
        <v>57.86</v>
      </c>
      <c r="O67" s="171">
        <f t="shared" si="53"/>
        <v>53.46</v>
      </c>
      <c r="P67" s="171">
        <f t="shared" si="54"/>
        <v>52.49</v>
      </c>
      <c r="Q67" s="171"/>
      <c r="R67" s="171"/>
      <c r="S67" s="171"/>
      <c r="T67" s="172"/>
      <c r="U67" s="27"/>
      <c r="V67" s="28" t="str">
        <f t="shared" si="2"/>
        <v>Lapis 3</v>
      </c>
      <c r="W67" s="28">
        <f t="shared" si="3"/>
        <v>11.399999999999999</v>
      </c>
      <c r="X67" s="28">
        <f t="shared" si="4"/>
        <v>0.25</v>
      </c>
      <c r="Y67" s="28">
        <f t="shared" si="5"/>
        <v>102.75</v>
      </c>
      <c r="Z67" s="127">
        <v>2446</v>
      </c>
      <c r="AA67" s="128">
        <v>2451</v>
      </c>
      <c r="AB67" s="128">
        <v>2231</v>
      </c>
      <c r="AC67" s="128">
        <v>2293</v>
      </c>
      <c r="AD67" s="128">
        <v>330</v>
      </c>
      <c r="AE67" s="129">
        <v>355</v>
      </c>
      <c r="AF67" s="129">
        <v>350</v>
      </c>
      <c r="AG67" s="129">
        <v>1940</v>
      </c>
      <c r="AH67" s="129">
        <v>918</v>
      </c>
      <c r="AI67" s="129">
        <v>804</v>
      </c>
      <c r="AJ67" s="129">
        <v>829</v>
      </c>
      <c r="AK67" s="129"/>
      <c r="AL67" s="129"/>
      <c r="AM67" s="129"/>
      <c r="AN67" s="130"/>
    </row>
    <row r="68" spans="1:40" ht="24" customHeight="1" thickTop="1" thickBot="1" x14ac:dyDescent="0.3">
      <c r="A68" s="57">
        <f>'R'!E59</f>
        <v>7.6</v>
      </c>
      <c r="B68" s="177" t="s">
        <v>63</v>
      </c>
      <c r="C68" s="178">
        <f t="shared" si="65"/>
        <v>7.6</v>
      </c>
      <c r="D68" s="170">
        <f t="shared" si="66"/>
        <v>0.25</v>
      </c>
      <c r="E68" s="176">
        <f>'R'!C59</f>
        <v>103</v>
      </c>
      <c r="F68" s="171">
        <f t="shared" si="34"/>
        <v>71.460000000000008</v>
      </c>
      <c r="G68" s="171">
        <f t="shared" si="35"/>
        <v>66.900000000000006</v>
      </c>
      <c r="H68" s="171">
        <f t="shared" si="36"/>
        <v>63.54</v>
      </c>
      <c r="I68" s="171">
        <f t="shared" si="37"/>
        <v>61.54</v>
      </c>
      <c r="J68" s="171">
        <f t="shared" si="62"/>
        <v>59.499999999999993</v>
      </c>
      <c r="K68" s="175">
        <f t="shared" si="63"/>
        <v>58.38000000000001</v>
      </c>
      <c r="L68" s="171">
        <f t="shared" si="64"/>
        <v>57.77</v>
      </c>
      <c r="M68" s="171">
        <f t="shared" si="41"/>
        <v>55.75</v>
      </c>
      <c r="N68" s="171">
        <f t="shared" si="52"/>
        <v>56.59</v>
      </c>
      <c r="O68" s="171">
        <f t="shared" si="53"/>
        <v>51.92</v>
      </c>
      <c r="P68" s="171">
        <f t="shared" si="54"/>
        <v>50.99</v>
      </c>
      <c r="Q68" s="171"/>
      <c r="R68" s="171"/>
      <c r="S68" s="171"/>
      <c r="T68" s="172"/>
      <c r="U68" s="27"/>
      <c r="V68" s="28" t="str">
        <f t="shared" si="2"/>
        <v>Lapis 2</v>
      </c>
      <c r="W68" s="28">
        <f t="shared" si="3"/>
        <v>7.6</v>
      </c>
      <c r="X68" s="28">
        <f t="shared" si="4"/>
        <v>0.25</v>
      </c>
      <c r="Y68" s="28">
        <f t="shared" si="5"/>
        <v>103</v>
      </c>
      <c r="Z68" s="127">
        <v>2707</v>
      </c>
      <c r="AA68" s="128">
        <v>2261</v>
      </c>
      <c r="AB68" s="128">
        <v>2075</v>
      </c>
      <c r="AC68" s="128">
        <v>2114</v>
      </c>
      <c r="AD68" s="128">
        <v>202</v>
      </c>
      <c r="AE68" s="129">
        <v>131</v>
      </c>
      <c r="AF68" s="129">
        <v>232</v>
      </c>
      <c r="AG68" s="129">
        <v>1734</v>
      </c>
      <c r="AH68" s="129">
        <v>791</v>
      </c>
      <c r="AI68" s="129">
        <v>650</v>
      </c>
      <c r="AJ68" s="129">
        <v>679</v>
      </c>
      <c r="AK68" s="129"/>
      <c r="AL68" s="129"/>
      <c r="AM68" s="129"/>
      <c r="AN68" s="130"/>
    </row>
    <row r="69" spans="1:40" ht="24" customHeight="1" thickTop="1" thickBot="1" x14ac:dyDescent="0.3">
      <c r="A69" s="57"/>
      <c r="B69" s="177"/>
      <c r="C69" s="178"/>
      <c r="D69" s="170">
        <f>D$9</f>
        <v>0.5</v>
      </c>
      <c r="E69" s="176"/>
      <c r="F69" s="171">
        <f t="shared" si="34"/>
        <v>64.19</v>
      </c>
      <c r="G69" s="171">
        <f t="shared" si="35"/>
        <v>63.92</v>
      </c>
      <c r="H69" s="171">
        <f t="shared" si="36"/>
        <v>60.379999999999995</v>
      </c>
      <c r="I69" s="171">
        <f t="shared" si="37"/>
        <v>59.099999999999994</v>
      </c>
      <c r="J69" s="171">
        <f t="shared" si="62"/>
        <v>58.499999999999993</v>
      </c>
      <c r="K69" s="171">
        <f t="shared" si="63"/>
        <v>56.680000000000007</v>
      </c>
      <c r="L69" s="171">
        <f t="shared" si="64"/>
        <v>56.980000000000004</v>
      </c>
      <c r="M69" s="171">
        <f t="shared" si="41"/>
        <v>53.949999999999996</v>
      </c>
      <c r="N69" s="171">
        <f t="shared" si="52"/>
        <v>54.3</v>
      </c>
      <c r="O69" s="171">
        <f t="shared" si="53"/>
        <v>50.510000000000005</v>
      </c>
      <c r="P69" s="171">
        <f t="shared" si="54"/>
        <v>47.63</v>
      </c>
      <c r="Q69" s="171"/>
      <c r="R69" s="171"/>
      <c r="S69" s="171"/>
      <c r="T69" s="172"/>
      <c r="U69" s="27"/>
      <c r="V69" s="28">
        <f t="shared" si="2"/>
        <v>0</v>
      </c>
      <c r="W69" s="28">
        <f t="shared" si="3"/>
        <v>0</v>
      </c>
      <c r="X69" s="28">
        <f t="shared" si="4"/>
        <v>0.5</v>
      </c>
      <c r="Y69" s="28">
        <f t="shared" si="5"/>
        <v>0</v>
      </c>
      <c r="Z69" s="131">
        <v>1980</v>
      </c>
      <c r="AA69" s="132">
        <v>1963</v>
      </c>
      <c r="AB69" s="132">
        <v>1759</v>
      </c>
      <c r="AC69" s="132">
        <v>1870</v>
      </c>
      <c r="AD69" s="132">
        <f>AD$68-(1900-1800)</f>
        <v>102</v>
      </c>
      <c r="AE69" s="132">
        <f>AE$68-(1900-1730)</f>
        <v>-39</v>
      </c>
      <c r="AF69" s="132">
        <f>AF$68-(1900-1821)</f>
        <v>153</v>
      </c>
      <c r="AG69" s="133">
        <v>1554</v>
      </c>
      <c r="AH69" s="133">
        <v>562</v>
      </c>
      <c r="AI69" s="133">
        <v>509</v>
      </c>
      <c r="AJ69" s="133">
        <v>343</v>
      </c>
      <c r="AK69" s="133"/>
      <c r="AL69" s="133"/>
      <c r="AM69" s="133"/>
      <c r="AN69" s="137"/>
    </row>
    <row r="70" spans="1:40" ht="24" customHeight="1" thickTop="1" thickBot="1" x14ac:dyDescent="0.3">
      <c r="A70" s="57">
        <f>'R'!E60</f>
        <v>3.8</v>
      </c>
      <c r="B70" s="177" t="s">
        <v>62</v>
      </c>
      <c r="C70" s="178">
        <f>A70</f>
        <v>3.8</v>
      </c>
      <c r="D70" s="170">
        <f>'R'!B60</f>
        <v>1</v>
      </c>
      <c r="E70" s="176">
        <f>'R'!C60</f>
        <v>104</v>
      </c>
      <c r="F70" s="171">
        <f t="shared" si="34"/>
        <v>63.879999999999995</v>
      </c>
      <c r="G70" s="171">
        <f t="shared" si="35"/>
        <v>63.54</v>
      </c>
      <c r="H70" s="171">
        <f t="shared" si="36"/>
        <v>60</v>
      </c>
      <c r="I70" s="171">
        <f t="shared" si="37"/>
        <v>58.08</v>
      </c>
      <c r="J70" s="171">
        <f t="shared" si="62"/>
        <v>58.179999999999993</v>
      </c>
      <c r="K70" s="175">
        <f t="shared" si="63"/>
        <v>56.360000000000007</v>
      </c>
      <c r="L70" s="171">
        <f t="shared" si="64"/>
        <v>56.64</v>
      </c>
      <c r="M70" s="171">
        <f t="shared" si="41"/>
        <v>53.62</v>
      </c>
      <c r="N70" s="171">
        <f t="shared" si="52"/>
        <v>54.01</v>
      </c>
      <c r="O70" s="171">
        <f t="shared" si="53"/>
        <v>50.21</v>
      </c>
      <c r="P70" s="171">
        <f t="shared" si="54"/>
        <v>47.330000000000005</v>
      </c>
      <c r="Q70" s="171"/>
      <c r="R70" s="171"/>
      <c r="S70" s="171"/>
      <c r="T70" s="172"/>
      <c r="U70" s="27"/>
      <c r="V70" s="28" t="str">
        <f t="shared" si="2"/>
        <v>Lapis 1</v>
      </c>
      <c r="W70" s="28">
        <f t="shared" si="3"/>
        <v>3.8</v>
      </c>
      <c r="X70" s="28">
        <f t="shared" si="4"/>
        <v>1</v>
      </c>
      <c r="Y70" s="28">
        <f t="shared" si="5"/>
        <v>104</v>
      </c>
      <c r="Z70" s="134">
        <v>1949</v>
      </c>
      <c r="AA70" s="135">
        <v>1925</v>
      </c>
      <c r="AB70" s="135">
        <v>1721</v>
      </c>
      <c r="AC70" s="135">
        <v>1768</v>
      </c>
      <c r="AD70" s="132">
        <f>AD$68-(1900-1768)</f>
        <v>70</v>
      </c>
      <c r="AE70" s="132">
        <f>AE$68-(1900-1698)</f>
        <v>-71</v>
      </c>
      <c r="AF70" s="132">
        <f>AF$68-(1900-1787)</f>
        <v>119</v>
      </c>
      <c r="AG70" s="136">
        <v>1521</v>
      </c>
      <c r="AH70" s="136">
        <v>533</v>
      </c>
      <c r="AI70" s="136">
        <v>479</v>
      </c>
      <c r="AJ70" s="136">
        <v>313</v>
      </c>
      <c r="AK70" s="136"/>
      <c r="AL70" s="136"/>
      <c r="AM70" s="136"/>
      <c r="AN70" s="138"/>
    </row>
    <row r="71" spans="1:40" ht="24" customHeight="1" thickTop="1" thickBot="1" x14ac:dyDescent="0.3">
      <c r="A71" s="57"/>
      <c r="B71" s="179"/>
      <c r="C71" s="180">
        <f>C70</f>
        <v>3.8</v>
      </c>
      <c r="D71" s="181">
        <f>'R'!B61</f>
        <v>16</v>
      </c>
      <c r="E71" s="182">
        <f>'R'!C61</f>
        <v>120</v>
      </c>
      <c r="F71" s="183">
        <f t="shared" si="34"/>
        <v>60.230000000000004</v>
      </c>
      <c r="G71" s="183">
        <f t="shared" si="35"/>
        <v>60.17</v>
      </c>
      <c r="H71" s="183">
        <f t="shared" si="36"/>
        <v>56.61</v>
      </c>
      <c r="I71" s="183">
        <f t="shared" si="37"/>
        <v>55.17</v>
      </c>
      <c r="J71" s="183">
        <f t="shared" si="62"/>
        <v>55.269999999999989</v>
      </c>
      <c r="K71" s="185">
        <f t="shared" si="63"/>
        <v>53.45000000000001</v>
      </c>
      <c r="L71" s="183">
        <f t="shared" si="64"/>
        <v>53.730000000000004</v>
      </c>
      <c r="M71" s="183">
        <f t="shared" si="41"/>
        <v>50.699999999999996</v>
      </c>
      <c r="N71" s="183">
        <f t="shared" si="52"/>
        <v>51.6</v>
      </c>
      <c r="O71" s="183">
        <f t="shared" si="53"/>
        <v>46.72</v>
      </c>
      <c r="P71" s="183">
        <f t="shared" si="54"/>
        <v>44.800000000000004</v>
      </c>
      <c r="Q71" s="183"/>
      <c r="R71" s="183"/>
      <c r="S71" s="183"/>
      <c r="T71" s="184"/>
      <c r="U71" s="27"/>
      <c r="V71" s="28">
        <f t="shared" si="2"/>
        <v>0</v>
      </c>
      <c r="W71" s="28">
        <f t="shared" si="3"/>
        <v>3.8</v>
      </c>
      <c r="X71" s="28">
        <f t="shared" si="4"/>
        <v>16</v>
      </c>
      <c r="Y71" s="28">
        <f t="shared" si="5"/>
        <v>120</v>
      </c>
      <c r="Z71" s="134">
        <v>1584</v>
      </c>
      <c r="AA71" s="135">
        <v>1588</v>
      </c>
      <c r="AB71" s="135">
        <v>1382</v>
      </c>
      <c r="AC71" s="135">
        <v>1477</v>
      </c>
      <c r="AD71" s="132">
        <f>AD$68-(1900-1477)</f>
        <v>-221</v>
      </c>
      <c r="AE71" s="132">
        <f>AE$68-(1900-1407)</f>
        <v>-362</v>
      </c>
      <c r="AF71" s="132">
        <f>AF$68-(1900-1496)</f>
        <v>-172</v>
      </c>
      <c r="AG71" s="136">
        <v>1229</v>
      </c>
      <c r="AH71" s="136">
        <v>292</v>
      </c>
      <c r="AI71" s="136">
        <v>130</v>
      </c>
      <c r="AJ71" s="136">
        <v>60</v>
      </c>
      <c r="AK71" s="136"/>
      <c r="AL71" s="136"/>
      <c r="AM71" s="136"/>
      <c r="AN71" s="138"/>
    </row>
    <row r="72" spans="1:40" ht="7.5" customHeight="1" thickTop="1" x14ac:dyDescent="0.25">
      <c r="B72" s="186"/>
      <c r="C72" s="187"/>
      <c r="D72" s="188"/>
      <c r="E72" s="189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90"/>
      <c r="U72" s="27"/>
      <c r="V72" s="82"/>
      <c r="W72" s="85"/>
      <c r="X72" s="83"/>
      <c r="Y72" s="84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6"/>
    </row>
    <row r="73" spans="1:40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  <c r="V73" s="82"/>
      <c r="W73" s="85"/>
      <c r="X73" s="83"/>
      <c r="Y73" s="85"/>
      <c r="Z73" s="85"/>
      <c r="AA73" s="103"/>
      <c r="AB73" s="103"/>
      <c r="AC73" s="103"/>
      <c r="AD73" s="103"/>
      <c r="AE73" s="103" t="s">
        <v>44</v>
      </c>
      <c r="AF73" s="103"/>
      <c r="AG73" s="103"/>
      <c r="AH73" s="103"/>
      <c r="AI73" s="103"/>
      <c r="AJ73" s="103"/>
      <c r="AK73" s="85"/>
      <c r="AL73" s="85"/>
      <c r="AM73" s="85"/>
      <c r="AN73" s="86"/>
    </row>
    <row r="74" spans="1:40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  <c r="V74" s="82"/>
      <c r="W74" s="85"/>
      <c r="X74" s="83"/>
      <c r="Y74" s="85"/>
      <c r="Z74" s="85"/>
      <c r="AA74" s="94">
        <v>1</v>
      </c>
      <c r="AB74" s="90"/>
      <c r="AC74" s="95"/>
      <c r="AD74" s="90"/>
      <c r="AE74" s="95">
        <v>2</v>
      </c>
      <c r="AF74" s="90"/>
      <c r="AG74" s="95"/>
      <c r="AH74" s="90"/>
      <c r="AI74" s="96">
        <v>3</v>
      </c>
      <c r="AJ74" s="85"/>
      <c r="AK74" s="85"/>
      <c r="AL74" s="85"/>
      <c r="AM74" s="85"/>
      <c r="AN74" s="86"/>
    </row>
    <row r="75" spans="1:40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  <c r="V75" s="82"/>
      <c r="W75" s="85"/>
      <c r="X75" s="85"/>
      <c r="Y75" s="85"/>
      <c r="Z75" s="85"/>
      <c r="AA75" s="91"/>
      <c r="AB75" s="85"/>
      <c r="AC75" s="85"/>
      <c r="AD75" s="85"/>
      <c r="AE75" s="85"/>
      <c r="AF75" s="85"/>
      <c r="AG75" s="85"/>
      <c r="AH75" s="85"/>
      <c r="AI75" s="92"/>
      <c r="AJ75" s="85"/>
      <c r="AK75" s="85"/>
      <c r="AL75" s="85"/>
      <c r="AM75" s="85"/>
      <c r="AN75" s="86"/>
    </row>
    <row r="76" spans="1:40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  <c r="V76" s="82"/>
      <c r="W76" s="85"/>
      <c r="X76" s="85"/>
      <c r="Y76" s="85"/>
      <c r="Z76" s="85" t="s">
        <v>43</v>
      </c>
      <c r="AA76" s="97">
        <v>4</v>
      </c>
      <c r="AB76" s="85"/>
      <c r="AC76" s="98">
        <v>5</v>
      </c>
      <c r="AD76" s="85"/>
      <c r="AE76" s="98">
        <v>6</v>
      </c>
      <c r="AF76" s="85"/>
      <c r="AG76" s="98">
        <v>7</v>
      </c>
      <c r="AH76" s="85"/>
      <c r="AI76" s="99">
        <v>8</v>
      </c>
      <c r="AJ76" s="85" t="s">
        <v>45</v>
      </c>
      <c r="AK76" s="85"/>
      <c r="AL76" s="85"/>
      <c r="AM76" s="85"/>
      <c r="AN76" s="86"/>
    </row>
    <row r="77" spans="1:40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  <c r="V77" s="82"/>
      <c r="W77" s="85"/>
      <c r="X77" s="85"/>
      <c r="Y77" s="85"/>
      <c r="Z77" s="85"/>
      <c r="AA77" s="91"/>
      <c r="AB77" s="85"/>
      <c r="AC77" s="85"/>
      <c r="AD77" s="85"/>
      <c r="AE77" s="85"/>
      <c r="AF77" s="85"/>
      <c r="AG77" s="85"/>
      <c r="AH77" s="85"/>
      <c r="AI77" s="92"/>
      <c r="AJ77" s="85"/>
      <c r="AK77" s="85"/>
      <c r="AL77" s="85"/>
      <c r="AM77" s="85"/>
      <c r="AN77" s="86"/>
    </row>
    <row r="78" spans="1:40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  <c r="V78" s="82"/>
      <c r="W78" s="85"/>
      <c r="X78" s="85"/>
      <c r="Y78" s="85"/>
      <c r="Z78" s="85"/>
      <c r="AA78" s="100">
        <v>9</v>
      </c>
      <c r="AB78" s="93"/>
      <c r="AC78" s="101"/>
      <c r="AD78" s="93"/>
      <c r="AE78" s="101">
        <v>10</v>
      </c>
      <c r="AF78" s="93"/>
      <c r="AG78" s="101"/>
      <c r="AH78" s="93"/>
      <c r="AI78" s="102">
        <v>11</v>
      </c>
      <c r="AJ78" s="85"/>
      <c r="AK78" s="85"/>
      <c r="AL78" s="85"/>
      <c r="AM78" s="85"/>
      <c r="AN78" s="86"/>
    </row>
    <row r="79" spans="1:40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  <c r="V79" s="82"/>
      <c r="W79" s="85"/>
      <c r="X79" s="85"/>
      <c r="Y79" s="85"/>
      <c r="Z79" s="85"/>
      <c r="AA79" s="85"/>
      <c r="AB79" s="85"/>
      <c r="AC79" s="85"/>
      <c r="AD79" s="85"/>
      <c r="AE79" s="85" t="s">
        <v>46</v>
      </c>
      <c r="AF79" s="85"/>
      <c r="AG79" s="85"/>
      <c r="AH79" s="85"/>
      <c r="AI79" s="85"/>
      <c r="AJ79" s="85"/>
      <c r="AK79" s="85"/>
      <c r="AL79" s="85"/>
      <c r="AM79" s="85"/>
      <c r="AN79" s="86"/>
    </row>
    <row r="80" spans="1:40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  <c r="V80" s="87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</row>
    <row r="81" spans="2:40" ht="16.5" thickTop="1" thickBot="1" x14ac:dyDescent="0.3">
      <c r="B81" s="201" t="s">
        <v>47</v>
      </c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3"/>
      <c r="V81" s="201" t="s">
        <v>47</v>
      </c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  <c r="AK81" s="202"/>
      <c r="AL81" s="202"/>
      <c r="AM81" s="202"/>
      <c r="AN81" s="203"/>
    </row>
    <row r="82" spans="2:40" ht="15.75" thickTop="1" x14ac:dyDescent="0.25"/>
  </sheetData>
  <mergeCells count="9">
    <mergeCell ref="AO1:AO7"/>
    <mergeCell ref="B2:T2"/>
    <mergeCell ref="B6:E6"/>
    <mergeCell ref="F6:T6"/>
    <mergeCell ref="B81:T81"/>
    <mergeCell ref="V2:AN2"/>
    <mergeCell ref="V6:Y6"/>
    <mergeCell ref="Z6:AN6"/>
    <mergeCell ref="V81:AN81"/>
  </mergeCells>
  <pageMargins left="1.1811023622047245" right="0.70866141732283472" top="1.1811023622047245" bottom="0.74803149606299213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P99"/>
  <sheetViews>
    <sheetView tabSelected="1" topLeftCell="H91" zoomScale="220" zoomScaleNormal="220" workbookViewId="0">
      <selection activeCell="N94" sqref="N94"/>
    </sheetView>
  </sheetViews>
  <sheetFormatPr defaultRowHeight="15" x14ac:dyDescent="0.25"/>
  <cols>
    <col min="3" max="4" width="9.140625" style="3"/>
    <col min="5" max="5" width="12.28515625" style="148" customWidth="1"/>
    <col min="8" max="9" width="9.140625" style="3"/>
    <col min="15" max="16" width="9.140625" style="162"/>
  </cols>
  <sheetData>
    <row r="7" spans="2:8" x14ac:dyDescent="0.25">
      <c r="G7" t="s">
        <v>19</v>
      </c>
    </row>
    <row r="8" spans="2:8" x14ac:dyDescent="0.25">
      <c r="F8" t="s">
        <v>15</v>
      </c>
      <c r="G8">
        <f>'[1]Kalibrasi berat'!$F$21</f>
        <v>7.162049861495845</v>
      </c>
      <c r="H8" s="3" t="s">
        <v>16</v>
      </c>
    </row>
    <row r="9" spans="2:8" x14ac:dyDescent="0.25">
      <c r="C9" s="3" t="s">
        <v>0</v>
      </c>
      <c r="E9" s="148" t="s">
        <v>1</v>
      </c>
      <c r="G9" t="s">
        <v>17</v>
      </c>
      <c r="H9" s="3" t="s">
        <v>20</v>
      </c>
    </row>
    <row r="10" spans="2:8" x14ac:dyDescent="0.25">
      <c r="C10" s="3">
        <v>0</v>
      </c>
      <c r="E10" s="148">
        <v>0</v>
      </c>
      <c r="G10" t="s">
        <v>18</v>
      </c>
      <c r="H10" s="3">
        <v>0</v>
      </c>
    </row>
    <row r="11" spans="2:8" x14ac:dyDescent="0.25">
      <c r="B11" t="s">
        <v>2</v>
      </c>
      <c r="C11" s="3">
        <v>24</v>
      </c>
      <c r="E11" s="148">
        <v>3.8</v>
      </c>
      <c r="G11">
        <f>G$8*E11/1000</f>
        <v>2.7215789473684211E-2</v>
      </c>
      <c r="H11" s="3">
        <f>G11*100</f>
        <v>2.7215789473684211</v>
      </c>
    </row>
    <row r="12" spans="2:8" x14ac:dyDescent="0.25">
      <c r="B12" t="s">
        <v>3</v>
      </c>
      <c r="C12" s="3">
        <f>C11*2</f>
        <v>48</v>
      </c>
      <c r="E12" s="148">
        <f>E11*2</f>
        <v>7.6</v>
      </c>
      <c r="G12">
        <f t="shared" ref="G12:G16" si="0">G$8*E12/1000</f>
        <v>5.4431578947368421E-2</v>
      </c>
      <c r="H12" s="3">
        <f t="shared" ref="H12:H17" si="1">G12*100</f>
        <v>5.4431578947368422</v>
      </c>
    </row>
    <row r="13" spans="2:8" x14ac:dyDescent="0.25">
      <c r="B13" t="s">
        <v>4</v>
      </c>
      <c r="C13" s="3">
        <f>C11*3</f>
        <v>72</v>
      </c>
      <c r="E13" s="148">
        <f>E11*3</f>
        <v>11.399999999999999</v>
      </c>
      <c r="G13">
        <f t="shared" si="0"/>
        <v>8.1647368421052621E-2</v>
      </c>
      <c r="H13" s="3">
        <f t="shared" si="1"/>
        <v>8.1647368421052615</v>
      </c>
    </row>
    <row r="14" spans="2:8" x14ac:dyDescent="0.25">
      <c r="B14" t="s">
        <v>5</v>
      </c>
      <c r="C14" s="3">
        <f>C11*4</f>
        <v>96</v>
      </c>
      <c r="E14" s="148">
        <f>E11*4</f>
        <v>15.2</v>
      </c>
      <c r="G14">
        <f t="shared" si="0"/>
        <v>0.10886315789473684</v>
      </c>
      <c r="H14" s="3">
        <f t="shared" si="1"/>
        <v>10.886315789473684</v>
      </c>
    </row>
    <row r="15" spans="2:8" x14ac:dyDescent="0.25">
      <c r="B15" t="s">
        <v>6</v>
      </c>
      <c r="C15" s="3">
        <f>C11*5</f>
        <v>120</v>
      </c>
      <c r="E15" s="148">
        <f>E11*5</f>
        <v>19</v>
      </c>
      <c r="G15">
        <f t="shared" si="0"/>
        <v>0.13607894736842105</v>
      </c>
      <c r="H15" s="3">
        <f t="shared" si="1"/>
        <v>13.607894736842105</v>
      </c>
    </row>
    <row r="16" spans="2:8" x14ac:dyDescent="0.25">
      <c r="B16" t="s">
        <v>2</v>
      </c>
      <c r="C16" s="3">
        <f>C11*7</f>
        <v>168</v>
      </c>
      <c r="E16" s="148">
        <f>E15</f>
        <v>19</v>
      </c>
      <c r="G16">
        <f t="shared" si="0"/>
        <v>0.13607894736842105</v>
      </c>
      <c r="H16" s="3">
        <f>G16*100</f>
        <v>13.607894736842105</v>
      </c>
    </row>
    <row r="17" spans="1:16" x14ac:dyDescent="0.25">
      <c r="B17" t="s">
        <v>2</v>
      </c>
      <c r="C17" s="3">
        <f>C11*8</f>
        <v>192</v>
      </c>
      <c r="E17" s="148">
        <f>E14</f>
        <v>15.2</v>
      </c>
      <c r="G17">
        <f>G$8*E17/1000</f>
        <v>0.10886315789473684</v>
      </c>
      <c r="H17" s="3">
        <f t="shared" si="1"/>
        <v>10.886315789473684</v>
      </c>
    </row>
    <row r="19" spans="1:16" x14ac:dyDescent="0.25">
      <c r="E19" s="148">
        <f>6*E11</f>
        <v>22.799999999999997</v>
      </c>
      <c r="G19">
        <f>G$8*E19/1000</f>
        <v>0.16329473684210524</v>
      </c>
      <c r="H19" s="3">
        <f>G19*100</f>
        <v>16.329473684210523</v>
      </c>
    </row>
    <row r="20" spans="1:16" x14ac:dyDescent="0.25">
      <c r="E20" s="148">
        <f>E16</f>
        <v>19</v>
      </c>
      <c r="G20">
        <f>G$8*E20/1000</f>
        <v>0.13607894736842105</v>
      </c>
      <c r="H20" s="3">
        <f t="shared" ref="H20" si="2">G20*100</f>
        <v>13.607894736842105</v>
      </c>
    </row>
    <row r="21" spans="1:16" x14ac:dyDescent="0.25">
      <c r="F21">
        <f>G21*1000/G8</f>
        <v>27.92496615741636</v>
      </c>
      <c r="G21">
        <v>0.2</v>
      </c>
      <c r="H21" s="3">
        <f>G21*100</f>
        <v>20</v>
      </c>
    </row>
    <row r="22" spans="1:16" x14ac:dyDescent="0.25">
      <c r="I22" t="s">
        <v>73</v>
      </c>
      <c r="O22" s="162" t="s">
        <v>73</v>
      </c>
    </row>
    <row r="23" spans="1:16" x14ac:dyDescent="0.25">
      <c r="A23" t="s">
        <v>12</v>
      </c>
      <c r="C23" s="3" t="s">
        <v>8</v>
      </c>
      <c r="E23" s="148" t="s">
        <v>54</v>
      </c>
      <c r="I23" t="s">
        <v>51</v>
      </c>
      <c r="M23" t="s">
        <v>74</v>
      </c>
      <c r="O23" s="162" t="s">
        <v>132</v>
      </c>
    </row>
    <row r="24" spans="1:16" x14ac:dyDescent="0.25">
      <c r="A24" t="s">
        <v>10</v>
      </c>
      <c r="C24" s="118" t="s">
        <v>7</v>
      </c>
      <c r="D24" s="118" t="s">
        <v>52</v>
      </c>
      <c r="E24" s="148" t="s">
        <v>1</v>
      </c>
      <c r="F24" t="s">
        <v>21</v>
      </c>
      <c r="G24" t="s">
        <v>22</v>
      </c>
      <c r="I24" s="3" t="s">
        <v>50</v>
      </c>
      <c r="J24" t="s">
        <v>53</v>
      </c>
      <c r="K24" t="s">
        <v>76</v>
      </c>
      <c r="L24" s="3" t="s">
        <v>131</v>
      </c>
      <c r="M24" t="s">
        <v>76</v>
      </c>
      <c r="N24" t="s">
        <v>75</v>
      </c>
      <c r="O24" s="162" t="s">
        <v>52</v>
      </c>
      <c r="P24" s="162" t="s">
        <v>131</v>
      </c>
    </row>
    <row r="25" spans="1:16" x14ac:dyDescent="0.25">
      <c r="A25" t="s">
        <v>2</v>
      </c>
      <c r="B25" t="s">
        <v>9</v>
      </c>
      <c r="C25" s="3">
        <v>0</v>
      </c>
      <c r="D25" s="3">
        <f>C25/24</f>
        <v>0</v>
      </c>
      <c r="E25" s="148">
        <v>0</v>
      </c>
      <c r="F25">
        <v>7.5</v>
      </c>
      <c r="H25" s="3">
        <v>0</v>
      </c>
      <c r="I25" s="3">
        <v>0</v>
      </c>
      <c r="J25">
        <f>I25/10</f>
        <v>0</v>
      </c>
      <c r="L25">
        <v>0</v>
      </c>
      <c r="M25">
        <f>E25</f>
        <v>0</v>
      </c>
      <c r="N25">
        <f>-I25</f>
        <v>0</v>
      </c>
      <c r="O25" s="162">
        <f>D25</f>
        <v>0</v>
      </c>
      <c r="P25" s="162">
        <f>H25</f>
        <v>0</v>
      </c>
    </row>
    <row r="26" spans="1:16" x14ac:dyDescent="0.25">
      <c r="A26" s="2">
        <v>1</v>
      </c>
      <c r="B26">
        <v>3</v>
      </c>
      <c r="C26" s="3">
        <f>C25+B26</f>
        <v>3</v>
      </c>
      <c r="D26" s="3">
        <f t="shared" ref="D26:D61" si="3">C26/24</f>
        <v>0.125</v>
      </c>
      <c r="E26" s="148">
        <f>E11</f>
        <v>3.8</v>
      </c>
      <c r="F26">
        <f>F25</f>
        <v>7.5</v>
      </c>
      <c r="G26">
        <f>C26+F26</f>
        <v>10.5</v>
      </c>
      <c r="H26" s="3">
        <f>H11</f>
        <v>2.7215789473684211</v>
      </c>
      <c r="I26" s="147">
        <f>-Data!K11</f>
        <v>-16.39</v>
      </c>
      <c r="J26">
        <f t="shared" ref="J26:J61" si="4">I26/10</f>
        <v>-1.639</v>
      </c>
      <c r="K26">
        <f>E$11</f>
        <v>3.8</v>
      </c>
      <c r="L26">
        <f>H26</f>
        <v>2.7215789473684211</v>
      </c>
      <c r="M26">
        <f>E$11</f>
        <v>3.8</v>
      </c>
      <c r="N26">
        <f t="shared" ref="N26:N27" si="5">-I26</f>
        <v>16.39</v>
      </c>
      <c r="O26" s="162">
        <f>O25</f>
        <v>0</v>
      </c>
      <c r="P26" s="162">
        <f>H26</f>
        <v>2.7215789473684211</v>
      </c>
    </row>
    <row r="27" spans="1:16" x14ac:dyDescent="0.25">
      <c r="A27">
        <f>SUM(B26:B28)</f>
        <v>8</v>
      </c>
      <c r="B27">
        <v>3</v>
      </c>
      <c r="C27" s="3">
        <f t="shared" ref="C27:C48" si="6">C26+B27</f>
        <v>6</v>
      </c>
      <c r="D27" s="3">
        <f t="shared" si="3"/>
        <v>0.25</v>
      </c>
      <c r="E27" s="149">
        <f>E12</f>
        <v>7.6</v>
      </c>
      <c r="F27">
        <f>G26</f>
        <v>10.5</v>
      </c>
      <c r="G27">
        <f>C27+F27</f>
        <v>16.5</v>
      </c>
      <c r="H27" s="3">
        <f>H12</f>
        <v>5.4431578947368422</v>
      </c>
      <c r="I27" s="147">
        <f>-Data!K14</f>
        <v>-32.32</v>
      </c>
      <c r="J27">
        <f t="shared" si="4"/>
        <v>-3.2320000000000002</v>
      </c>
      <c r="K27">
        <f>E$12</f>
        <v>7.6</v>
      </c>
      <c r="L27">
        <f>H27</f>
        <v>5.4431578947368422</v>
      </c>
      <c r="M27">
        <f t="shared" ref="M27" si="7">E$11</f>
        <v>3.8</v>
      </c>
      <c r="N27">
        <f t="shared" si="5"/>
        <v>32.32</v>
      </c>
      <c r="O27" s="162">
        <f>D26</f>
        <v>0.125</v>
      </c>
      <c r="P27" s="162">
        <f>P26</f>
        <v>2.7215789473684211</v>
      </c>
    </row>
    <row r="28" spans="1:16" x14ac:dyDescent="0.25">
      <c r="A28" s="1" t="s">
        <v>11</v>
      </c>
      <c r="B28">
        <v>2</v>
      </c>
      <c r="C28" s="3">
        <f t="shared" si="6"/>
        <v>8</v>
      </c>
      <c r="D28" s="3">
        <f t="shared" si="3"/>
        <v>0.33333333333333331</v>
      </c>
      <c r="E28" s="148">
        <f>E26</f>
        <v>3.8</v>
      </c>
      <c r="F28">
        <f>G27</f>
        <v>16.5</v>
      </c>
      <c r="H28" s="3">
        <f>H26</f>
        <v>2.7215789473684211</v>
      </c>
      <c r="I28" s="147">
        <f>-Data!K16</f>
        <v>-31.16</v>
      </c>
      <c r="J28">
        <f t="shared" si="4"/>
        <v>-3.1160000000000001</v>
      </c>
      <c r="K28">
        <f>E$11</f>
        <v>3.8</v>
      </c>
      <c r="L28">
        <f>H28</f>
        <v>2.7215789473684211</v>
      </c>
      <c r="M28">
        <f>E$12</f>
        <v>7.6</v>
      </c>
      <c r="N28">
        <f>-I29</f>
        <v>31.060000000000002</v>
      </c>
      <c r="O28" s="162">
        <f>O27</f>
        <v>0.125</v>
      </c>
      <c r="P28" s="162">
        <f>H27</f>
        <v>5.4431578947368422</v>
      </c>
    </row>
    <row r="29" spans="1:16" x14ac:dyDescent="0.25">
      <c r="A29" s="1" t="s">
        <v>3</v>
      </c>
      <c r="B29">
        <f>24-C28</f>
        <v>16</v>
      </c>
      <c r="C29" s="3">
        <f>C28+B29</f>
        <v>24</v>
      </c>
      <c r="D29" s="3">
        <f t="shared" si="3"/>
        <v>1</v>
      </c>
      <c r="E29" s="148">
        <f>E28</f>
        <v>3.8</v>
      </c>
      <c r="H29" s="3">
        <f>H28</f>
        <v>2.7215789473684211</v>
      </c>
      <c r="I29" s="147">
        <f>-Data!K17</f>
        <v>-31.060000000000002</v>
      </c>
      <c r="J29">
        <f t="shared" si="4"/>
        <v>-3.1060000000000003</v>
      </c>
      <c r="K29">
        <f>E$12</f>
        <v>7.6</v>
      </c>
      <c r="L29">
        <f>H30</f>
        <v>5.4431578947368422</v>
      </c>
      <c r="M29">
        <f>E$12</f>
        <v>7.6</v>
      </c>
      <c r="N29">
        <f>-I30</f>
        <v>35.17</v>
      </c>
      <c r="O29" s="162">
        <f>D27</f>
        <v>0.25</v>
      </c>
      <c r="P29" s="162">
        <f>P28</f>
        <v>5.4431578947368422</v>
      </c>
    </row>
    <row r="30" spans="1:16" x14ac:dyDescent="0.25">
      <c r="A30" s="2">
        <v>2</v>
      </c>
      <c r="B30">
        <v>2</v>
      </c>
      <c r="C30" s="3">
        <f>C29+B30</f>
        <v>26</v>
      </c>
      <c r="D30" s="3">
        <f t="shared" si="3"/>
        <v>1.0833333333333333</v>
      </c>
      <c r="E30" s="148">
        <f>E27</f>
        <v>7.6</v>
      </c>
      <c r="H30" s="3">
        <f>H27</f>
        <v>5.4431578947368422</v>
      </c>
      <c r="I30" s="147">
        <f>-Data!K20</f>
        <v>-35.17</v>
      </c>
      <c r="J30">
        <f t="shared" si="4"/>
        <v>-3.5170000000000003</v>
      </c>
      <c r="K30">
        <f>E$13</f>
        <v>11.399999999999999</v>
      </c>
      <c r="L30">
        <f>H31</f>
        <v>8.1647368421052615</v>
      </c>
      <c r="M30">
        <f t="shared" ref="M30:M31" si="8">E$11</f>
        <v>3.8</v>
      </c>
      <c r="N30">
        <f>-I31</f>
        <v>44.59</v>
      </c>
      <c r="O30" s="162">
        <f>O29</f>
        <v>0.25</v>
      </c>
      <c r="P30" s="162">
        <f>P27</f>
        <v>2.7215789473684211</v>
      </c>
    </row>
    <row r="31" spans="1:16" x14ac:dyDescent="0.25">
      <c r="A31">
        <f>SUM(B30:B33)</f>
        <v>8</v>
      </c>
      <c r="B31">
        <v>3</v>
      </c>
      <c r="C31" s="3">
        <f>C30+B31</f>
        <v>29</v>
      </c>
      <c r="D31" s="3">
        <f t="shared" si="3"/>
        <v>1.2083333333333333</v>
      </c>
      <c r="E31" s="149">
        <f>E13</f>
        <v>11.399999999999999</v>
      </c>
      <c r="H31" s="3">
        <f>H13</f>
        <v>8.1647368421052615</v>
      </c>
      <c r="I31" s="147">
        <f>-Data!K23</f>
        <v>-44.59</v>
      </c>
      <c r="J31">
        <f t="shared" si="4"/>
        <v>-4.4590000000000005</v>
      </c>
      <c r="K31">
        <f>E$12</f>
        <v>7.6</v>
      </c>
      <c r="L31">
        <f>H32</f>
        <v>5.4431578947368422</v>
      </c>
      <c r="M31">
        <f t="shared" si="8"/>
        <v>3.8</v>
      </c>
      <c r="N31">
        <f>-I32</f>
        <v>43.47</v>
      </c>
      <c r="O31" s="162">
        <f>D29</f>
        <v>1</v>
      </c>
      <c r="P31" s="162">
        <f>H29</f>
        <v>2.7215789473684211</v>
      </c>
    </row>
    <row r="32" spans="1:16" x14ac:dyDescent="0.25">
      <c r="A32" s="1" t="s">
        <v>11</v>
      </c>
      <c r="B32">
        <v>1</v>
      </c>
      <c r="C32" s="3">
        <f t="shared" si="6"/>
        <v>30</v>
      </c>
      <c r="D32" s="3">
        <f t="shared" si="3"/>
        <v>1.25</v>
      </c>
      <c r="E32" s="148">
        <f>E30</f>
        <v>7.6</v>
      </c>
      <c r="H32" s="3">
        <f>H30</f>
        <v>5.4431578947368422</v>
      </c>
      <c r="I32" s="147">
        <f>-Data!K25</f>
        <v>-43.47</v>
      </c>
      <c r="J32">
        <f t="shared" si="4"/>
        <v>-4.3469999999999995</v>
      </c>
      <c r="K32">
        <f>E$11</f>
        <v>3.8</v>
      </c>
      <c r="L32">
        <f>H34</f>
        <v>2.7215789473684211</v>
      </c>
      <c r="M32">
        <f t="shared" ref="M32:M33" si="9">E$12</f>
        <v>7.6</v>
      </c>
      <c r="N32">
        <f t="shared" ref="N32:N37" si="10">-I34</f>
        <v>39.540000000000006</v>
      </c>
      <c r="O32" s="162">
        <f>O31</f>
        <v>1</v>
      </c>
      <c r="P32" s="162">
        <f>H30</f>
        <v>5.4431578947368422</v>
      </c>
    </row>
    <row r="33" spans="1:16" x14ac:dyDescent="0.25">
      <c r="B33">
        <v>2</v>
      </c>
      <c r="C33" s="3">
        <f t="shared" si="6"/>
        <v>32</v>
      </c>
      <c r="D33" s="3">
        <f t="shared" si="3"/>
        <v>1.3333333333333333</v>
      </c>
      <c r="E33" s="148">
        <f>E28</f>
        <v>3.8</v>
      </c>
      <c r="H33" s="3">
        <f>H28</f>
        <v>2.7215789473684211</v>
      </c>
      <c r="I33" s="147">
        <f>-Data!K27</f>
        <v>-40.32</v>
      </c>
      <c r="J33">
        <f t="shared" si="4"/>
        <v>-4.032</v>
      </c>
      <c r="K33">
        <f>E$12</f>
        <v>7.6</v>
      </c>
      <c r="L33">
        <f>H35</f>
        <v>5.4431578947368422</v>
      </c>
      <c r="M33">
        <f t="shared" si="9"/>
        <v>7.6</v>
      </c>
      <c r="N33">
        <f t="shared" si="10"/>
        <v>41.610000000000007</v>
      </c>
      <c r="O33" s="162">
        <f>D30</f>
        <v>1.0833333333333333</v>
      </c>
      <c r="P33" s="162">
        <f>P32</f>
        <v>5.4431578947368422</v>
      </c>
    </row>
    <row r="34" spans="1:16" x14ac:dyDescent="0.25">
      <c r="A34" t="s">
        <v>4</v>
      </c>
      <c r="B34">
        <f>2*24-C33</f>
        <v>16</v>
      </c>
      <c r="C34" s="3">
        <f>C33+B34</f>
        <v>48</v>
      </c>
      <c r="D34" s="3">
        <f t="shared" si="3"/>
        <v>2</v>
      </c>
      <c r="E34" s="148">
        <f>E33</f>
        <v>3.8</v>
      </c>
      <c r="H34" s="3">
        <f>H33</f>
        <v>2.7215789473684211</v>
      </c>
      <c r="I34" s="147">
        <f>-Data!K28</f>
        <v>-39.540000000000006</v>
      </c>
      <c r="J34">
        <f t="shared" si="4"/>
        <v>-3.9540000000000006</v>
      </c>
      <c r="K34">
        <f>E$13</f>
        <v>11.399999999999999</v>
      </c>
      <c r="L34">
        <f>H36</f>
        <v>8.1647368421052615</v>
      </c>
      <c r="M34">
        <f>E$13</f>
        <v>11.399999999999999</v>
      </c>
      <c r="N34">
        <f t="shared" si="10"/>
        <v>44.900000000000006</v>
      </c>
      <c r="O34" s="162">
        <f>O33</f>
        <v>1.0833333333333333</v>
      </c>
      <c r="P34" s="162">
        <f>H31</f>
        <v>8.1647368421052615</v>
      </c>
    </row>
    <row r="35" spans="1:16" x14ac:dyDescent="0.25">
      <c r="A35" s="2">
        <v>3</v>
      </c>
      <c r="B35">
        <v>1</v>
      </c>
      <c r="C35" s="3">
        <f>C34+B35</f>
        <v>49</v>
      </c>
      <c r="D35" s="3">
        <f t="shared" si="3"/>
        <v>2.0416666666666665</v>
      </c>
      <c r="E35" s="148">
        <f>E32</f>
        <v>7.6</v>
      </c>
      <c r="H35" s="3">
        <f>H32</f>
        <v>5.4431578947368422</v>
      </c>
      <c r="I35" s="147">
        <f>-Data!K30</f>
        <v>-41.610000000000007</v>
      </c>
      <c r="J35">
        <f t="shared" si="4"/>
        <v>-4.1610000000000005</v>
      </c>
      <c r="K35">
        <f>E$14</f>
        <v>15.2</v>
      </c>
      <c r="L35">
        <f>H37</f>
        <v>10.886315789473684</v>
      </c>
      <c r="M35">
        <f>E$13</f>
        <v>11.399999999999999</v>
      </c>
      <c r="N35">
        <f t="shared" si="10"/>
        <v>52.34</v>
      </c>
      <c r="O35" s="162">
        <f>D31</f>
        <v>1.2083333333333333</v>
      </c>
      <c r="P35" s="162">
        <f>P34</f>
        <v>8.1647368421052615</v>
      </c>
    </row>
    <row r="36" spans="1:16" x14ac:dyDescent="0.25">
      <c r="A36">
        <f>SUM(B35:B40)</f>
        <v>8</v>
      </c>
      <c r="B36">
        <v>1</v>
      </c>
      <c r="C36" s="3">
        <f>C35+B36</f>
        <v>50</v>
      </c>
      <c r="D36" s="3">
        <f t="shared" si="3"/>
        <v>2.0833333333333335</v>
      </c>
      <c r="E36" s="148">
        <f>E31</f>
        <v>11.399999999999999</v>
      </c>
      <c r="H36" s="3">
        <f>H31</f>
        <v>8.1647368421052615</v>
      </c>
      <c r="I36" s="147">
        <f>-Data!K32</f>
        <v>-44.900000000000006</v>
      </c>
      <c r="J36">
        <f t="shared" si="4"/>
        <v>-4.49</v>
      </c>
      <c r="K36">
        <f>E$13</f>
        <v>11.399999999999999</v>
      </c>
      <c r="L36">
        <f>H38</f>
        <v>8.1647368421052615</v>
      </c>
      <c r="M36">
        <f t="shared" ref="M36:M37" si="11">E$12</f>
        <v>7.6</v>
      </c>
      <c r="N36">
        <f t="shared" si="10"/>
        <v>51.81</v>
      </c>
      <c r="O36" s="162">
        <f>O35</f>
        <v>1.2083333333333333</v>
      </c>
      <c r="P36" s="162">
        <f>H32</f>
        <v>5.4431578947368422</v>
      </c>
    </row>
    <row r="37" spans="1:16" x14ac:dyDescent="0.25">
      <c r="A37" s="1" t="s">
        <v>11</v>
      </c>
      <c r="B37">
        <v>3</v>
      </c>
      <c r="C37" s="3">
        <f t="shared" si="6"/>
        <v>53</v>
      </c>
      <c r="D37" s="3">
        <f t="shared" si="3"/>
        <v>2.2083333333333335</v>
      </c>
      <c r="E37" s="149">
        <f>E14</f>
        <v>15.2</v>
      </c>
      <c r="H37" s="3">
        <f>H14</f>
        <v>10.886315789473684</v>
      </c>
      <c r="I37" s="147">
        <f>-Data!K35</f>
        <v>-52.34</v>
      </c>
      <c r="J37">
        <f t="shared" si="4"/>
        <v>-5.234</v>
      </c>
      <c r="K37">
        <f>E$12</f>
        <v>7.6</v>
      </c>
      <c r="L37">
        <f>H39</f>
        <v>5.4431578947368422</v>
      </c>
      <c r="M37">
        <f t="shared" si="11"/>
        <v>7.6</v>
      </c>
      <c r="N37">
        <f t="shared" si="10"/>
        <v>50.280000000000008</v>
      </c>
      <c r="O37" s="162">
        <f>D32</f>
        <v>1.25</v>
      </c>
      <c r="P37" s="162">
        <f>P36</f>
        <v>5.4431578947368422</v>
      </c>
    </row>
    <row r="38" spans="1:16" x14ac:dyDescent="0.25">
      <c r="B38">
        <v>0.5</v>
      </c>
      <c r="C38" s="3">
        <f t="shared" si="6"/>
        <v>53.5</v>
      </c>
      <c r="D38" s="3">
        <f t="shared" si="3"/>
        <v>2.2291666666666665</v>
      </c>
      <c r="E38" s="148">
        <f>E36</f>
        <v>11.399999999999999</v>
      </c>
      <c r="H38" s="3">
        <f>H36</f>
        <v>8.1647368421052615</v>
      </c>
      <c r="I38" s="147">
        <f>-Data!K36</f>
        <v>-51.81</v>
      </c>
      <c r="J38">
        <f t="shared" si="4"/>
        <v>-5.181</v>
      </c>
      <c r="K38">
        <f>E$11</f>
        <v>3.8</v>
      </c>
      <c r="L38">
        <f>H41</f>
        <v>2.7215789473684211</v>
      </c>
      <c r="M38">
        <f t="shared" ref="M38:M39" si="12">E$11</f>
        <v>3.8</v>
      </c>
      <c r="N38">
        <f t="shared" ref="N38:N45" si="13">-I41</f>
        <v>45.320000000000007</v>
      </c>
      <c r="O38" s="162">
        <f>O37</f>
        <v>1.25</v>
      </c>
      <c r="P38" s="162">
        <f>H33</f>
        <v>2.7215789473684211</v>
      </c>
    </row>
    <row r="39" spans="1:16" x14ac:dyDescent="0.25">
      <c r="B39">
        <v>0.5</v>
      </c>
      <c r="C39" s="3">
        <f t="shared" si="6"/>
        <v>54</v>
      </c>
      <c r="D39" s="3">
        <f t="shared" si="3"/>
        <v>2.25</v>
      </c>
      <c r="E39" s="148">
        <f>E35</f>
        <v>7.6</v>
      </c>
      <c r="H39" s="3">
        <f>H35</f>
        <v>5.4431578947368422</v>
      </c>
      <c r="I39" s="147">
        <f>-Data!K37</f>
        <v>-50.280000000000008</v>
      </c>
      <c r="J39">
        <f t="shared" si="4"/>
        <v>-5.0280000000000005</v>
      </c>
      <c r="K39">
        <f>E$12</f>
        <v>7.6</v>
      </c>
      <c r="L39">
        <f>H42</f>
        <v>5.4431578947368422</v>
      </c>
      <c r="M39">
        <f t="shared" si="12"/>
        <v>3.8</v>
      </c>
      <c r="N39">
        <f t="shared" si="13"/>
        <v>47.490000000000009</v>
      </c>
      <c r="O39" s="162">
        <f>D34</f>
        <v>2</v>
      </c>
      <c r="P39" s="162">
        <f>P38</f>
        <v>2.7215789473684211</v>
      </c>
    </row>
    <row r="40" spans="1:16" x14ac:dyDescent="0.25">
      <c r="B40">
        <v>2</v>
      </c>
      <c r="C40" s="3">
        <f t="shared" si="6"/>
        <v>56</v>
      </c>
      <c r="D40" s="3">
        <f t="shared" si="3"/>
        <v>2.3333333333333335</v>
      </c>
      <c r="E40" s="148">
        <f>E33</f>
        <v>3.8</v>
      </c>
      <c r="H40" s="3">
        <f>H33</f>
        <v>2.7215789473684211</v>
      </c>
      <c r="I40" s="147">
        <f>-Data!K39</f>
        <v>-47.02000000000001</v>
      </c>
      <c r="J40">
        <f t="shared" si="4"/>
        <v>-4.7020000000000008</v>
      </c>
      <c r="K40">
        <f>E$13</f>
        <v>11.399999999999999</v>
      </c>
      <c r="L40">
        <f>H43</f>
        <v>8.1647368421052615</v>
      </c>
      <c r="M40">
        <f t="shared" ref="M40:M41" si="14">E$12</f>
        <v>7.6</v>
      </c>
      <c r="N40">
        <f t="shared" si="13"/>
        <v>50.170000000000009</v>
      </c>
      <c r="O40" s="162">
        <f>O39</f>
        <v>2</v>
      </c>
      <c r="P40" s="162">
        <f>H35</f>
        <v>5.4431578947368422</v>
      </c>
    </row>
    <row r="41" spans="1:16" x14ac:dyDescent="0.25">
      <c r="A41" t="s">
        <v>5</v>
      </c>
      <c r="B41">
        <f>3*24-C40</f>
        <v>16</v>
      </c>
      <c r="C41" s="3">
        <f>C40+B41</f>
        <v>72</v>
      </c>
      <c r="D41" s="3">
        <f t="shared" si="3"/>
        <v>3</v>
      </c>
      <c r="E41" s="148">
        <f>E40</f>
        <v>3.8</v>
      </c>
      <c r="H41" s="3">
        <f>H40</f>
        <v>2.7215789473684211</v>
      </c>
      <c r="I41" s="147">
        <f>-Data!K40</f>
        <v>-45.320000000000007</v>
      </c>
      <c r="J41">
        <f t="shared" si="4"/>
        <v>-4.5320000000000009</v>
      </c>
      <c r="K41">
        <f>E$14</f>
        <v>15.2</v>
      </c>
      <c r="L41">
        <f>H44</f>
        <v>10.886315789473684</v>
      </c>
      <c r="M41">
        <f t="shared" si="14"/>
        <v>7.6</v>
      </c>
      <c r="N41">
        <f t="shared" si="13"/>
        <v>52.810000000000009</v>
      </c>
      <c r="O41" s="162">
        <f>D35</f>
        <v>2.0416666666666665</v>
      </c>
      <c r="P41" s="162">
        <f>P40</f>
        <v>5.4431578947368422</v>
      </c>
    </row>
    <row r="42" spans="1:16" x14ac:dyDescent="0.25">
      <c r="A42" s="2">
        <v>4</v>
      </c>
      <c r="B42">
        <v>1</v>
      </c>
      <c r="C42" s="3">
        <f>C41+B42</f>
        <v>73</v>
      </c>
      <c r="D42" s="3">
        <f t="shared" si="3"/>
        <v>3.0416666666666665</v>
      </c>
      <c r="E42" s="148">
        <f>E35</f>
        <v>7.6</v>
      </c>
      <c r="H42" s="3">
        <f>H35</f>
        <v>5.4431578947368422</v>
      </c>
      <c r="I42" s="147">
        <f>-Data!K42</f>
        <v>-47.490000000000009</v>
      </c>
      <c r="J42">
        <f t="shared" si="4"/>
        <v>-4.7490000000000006</v>
      </c>
      <c r="K42">
        <f>E$15</f>
        <v>19</v>
      </c>
      <c r="L42">
        <f>H45</f>
        <v>13.607894736842105</v>
      </c>
      <c r="M42">
        <f t="shared" ref="M42:M43" si="15">E$13</f>
        <v>11.399999999999999</v>
      </c>
      <c r="N42">
        <f t="shared" si="13"/>
        <v>58.38000000000001</v>
      </c>
      <c r="O42" s="162">
        <f>O41</f>
        <v>2.0416666666666665</v>
      </c>
      <c r="P42" s="162">
        <f>H36</f>
        <v>8.1647368421052615</v>
      </c>
    </row>
    <row r="43" spans="1:16" x14ac:dyDescent="0.25">
      <c r="A43">
        <f>SUM(B42:B49)</f>
        <v>8</v>
      </c>
      <c r="B43">
        <v>1</v>
      </c>
      <c r="C43" s="3">
        <f>C42+B43</f>
        <v>74</v>
      </c>
      <c r="D43" s="3">
        <f t="shared" si="3"/>
        <v>3.0833333333333335</v>
      </c>
      <c r="E43" s="148">
        <f>E36</f>
        <v>11.399999999999999</v>
      </c>
      <c r="H43" s="3">
        <f>H36</f>
        <v>8.1647368421052615</v>
      </c>
      <c r="I43" s="147">
        <f>-Data!K44</f>
        <v>-50.170000000000009</v>
      </c>
      <c r="J43">
        <f t="shared" si="4"/>
        <v>-5.0170000000000012</v>
      </c>
      <c r="K43">
        <f>E$14</f>
        <v>15.2</v>
      </c>
      <c r="L43">
        <f>H46</f>
        <v>10.886315789473684</v>
      </c>
      <c r="M43">
        <f t="shared" si="15"/>
        <v>11.399999999999999</v>
      </c>
      <c r="N43">
        <f t="shared" si="13"/>
        <v>58.20000000000001</v>
      </c>
      <c r="O43" s="162">
        <f>D36</f>
        <v>2.0833333333333335</v>
      </c>
      <c r="P43" s="162">
        <f>P42</f>
        <v>8.1647368421052615</v>
      </c>
    </row>
    <row r="44" spans="1:16" x14ac:dyDescent="0.25">
      <c r="A44" t="s">
        <v>11</v>
      </c>
      <c r="B44">
        <v>1</v>
      </c>
      <c r="C44" s="3">
        <f t="shared" si="6"/>
        <v>75</v>
      </c>
      <c r="D44" s="3">
        <f t="shared" si="3"/>
        <v>3.125</v>
      </c>
      <c r="E44" s="148">
        <f>E37</f>
        <v>15.2</v>
      </c>
      <c r="H44" s="3">
        <f>H37</f>
        <v>10.886315789473684</v>
      </c>
      <c r="I44" s="147">
        <f>-Data!K46</f>
        <v>-52.810000000000009</v>
      </c>
      <c r="J44">
        <f t="shared" si="4"/>
        <v>-5.2810000000000006</v>
      </c>
      <c r="K44">
        <f>E$13</f>
        <v>11.399999999999999</v>
      </c>
      <c r="L44">
        <f>H47</f>
        <v>8.1647368421052615</v>
      </c>
      <c r="M44">
        <f>E$14</f>
        <v>15.2</v>
      </c>
      <c r="N44">
        <f t="shared" si="13"/>
        <v>57.360000000000007</v>
      </c>
      <c r="O44" s="162">
        <f>O43</f>
        <v>2.0833333333333335</v>
      </c>
      <c r="P44" s="162">
        <f>H37</f>
        <v>10.886315789473684</v>
      </c>
    </row>
    <row r="45" spans="1:16" x14ac:dyDescent="0.25">
      <c r="B45">
        <v>3</v>
      </c>
      <c r="C45" s="3">
        <f t="shared" si="6"/>
        <v>78</v>
      </c>
      <c r="D45" s="3">
        <f t="shared" si="3"/>
        <v>3.25</v>
      </c>
      <c r="E45" s="149">
        <f>E15</f>
        <v>19</v>
      </c>
      <c r="H45" s="3">
        <f>H15</f>
        <v>13.607894736842105</v>
      </c>
      <c r="I45" s="147">
        <f>-Data!K49</f>
        <v>-58.38000000000001</v>
      </c>
      <c r="J45">
        <f t="shared" si="4"/>
        <v>-5.838000000000001</v>
      </c>
      <c r="K45">
        <f>E$12</f>
        <v>7.6</v>
      </c>
      <c r="L45">
        <f>H48</f>
        <v>5.4431578947368422</v>
      </c>
      <c r="M45">
        <f>E$14</f>
        <v>15.2</v>
      </c>
      <c r="N45">
        <f t="shared" si="13"/>
        <v>55.960000000000008</v>
      </c>
      <c r="O45" s="162">
        <f>D37</f>
        <v>2.2083333333333335</v>
      </c>
      <c r="P45" s="162">
        <f>P44</f>
        <v>10.886315789473684</v>
      </c>
    </row>
    <row r="46" spans="1:16" x14ac:dyDescent="0.25">
      <c r="B46">
        <v>0.25</v>
      </c>
      <c r="C46" s="3">
        <f t="shared" si="6"/>
        <v>78.25</v>
      </c>
      <c r="D46" s="3">
        <f t="shared" si="3"/>
        <v>3.2604166666666665</v>
      </c>
      <c r="E46" s="148">
        <f>E44</f>
        <v>15.2</v>
      </c>
      <c r="H46" s="3">
        <f>H44</f>
        <v>10.886315789473684</v>
      </c>
      <c r="I46" s="147">
        <f>-Data!K50</f>
        <v>-58.20000000000001</v>
      </c>
      <c r="J46">
        <f t="shared" si="4"/>
        <v>-5.8200000000000012</v>
      </c>
      <c r="K46">
        <f>E$11</f>
        <v>3.8</v>
      </c>
      <c r="L46">
        <f>H50</f>
        <v>2.7215789473684211</v>
      </c>
      <c r="M46">
        <f t="shared" ref="M46:M47" si="16">E$13</f>
        <v>11.399999999999999</v>
      </c>
      <c r="N46">
        <f t="shared" ref="N46:N55" si="17">-I50</f>
        <v>50.360000000000007</v>
      </c>
      <c r="O46" s="162">
        <f>O45</f>
        <v>2.2083333333333335</v>
      </c>
      <c r="P46" s="162">
        <f>H38</f>
        <v>8.1647368421052615</v>
      </c>
    </row>
    <row r="47" spans="1:16" x14ac:dyDescent="0.25">
      <c r="B47">
        <v>0.25</v>
      </c>
      <c r="C47" s="3">
        <f t="shared" si="6"/>
        <v>78.5</v>
      </c>
      <c r="D47" s="3">
        <f t="shared" si="3"/>
        <v>3.2708333333333335</v>
      </c>
      <c r="E47" s="148">
        <f>E43</f>
        <v>11.399999999999999</v>
      </c>
      <c r="H47" s="3">
        <f>H43</f>
        <v>8.1647368421052615</v>
      </c>
      <c r="I47" s="147">
        <f>-Data!K51</f>
        <v>-57.360000000000007</v>
      </c>
      <c r="J47">
        <f t="shared" si="4"/>
        <v>-5.7360000000000007</v>
      </c>
      <c r="K47">
        <f>E$12</f>
        <v>7.6</v>
      </c>
      <c r="L47">
        <f>H51</f>
        <v>5.4431578947368422</v>
      </c>
      <c r="M47">
        <f t="shared" si="16"/>
        <v>11.399999999999999</v>
      </c>
      <c r="N47">
        <f t="shared" si="17"/>
        <v>53.290000000000006</v>
      </c>
      <c r="O47" s="162">
        <f>D38</f>
        <v>2.2291666666666665</v>
      </c>
      <c r="P47" s="162">
        <f>P46</f>
        <v>8.1647368421052615</v>
      </c>
    </row>
    <row r="48" spans="1:16" x14ac:dyDescent="0.25">
      <c r="B48">
        <v>0.5</v>
      </c>
      <c r="C48" s="3">
        <f t="shared" si="6"/>
        <v>79</v>
      </c>
      <c r="D48" s="3">
        <f t="shared" si="3"/>
        <v>3.2916666666666665</v>
      </c>
      <c r="E48" s="148">
        <f>E42</f>
        <v>7.6</v>
      </c>
      <c r="H48" s="3">
        <f>H42</f>
        <v>5.4431578947368422</v>
      </c>
      <c r="I48" s="147">
        <f>-Data!K52</f>
        <v>-55.960000000000008</v>
      </c>
      <c r="J48">
        <f t="shared" si="4"/>
        <v>-5.596000000000001</v>
      </c>
      <c r="K48">
        <f>E$13</f>
        <v>11.399999999999999</v>
      </c>
      <c r="L48">
        <f>H52</f>
        <v>8.1647368421052615</v>
      </c>
      <c r="M48">
        <f t="shared" ref="M48:M49" si="18">E$12</f>
        <v>7.6</v>
      </c>
      <c r="N48">
        <f t="shared" si="17"/>
        <v>54.720000000000006</v>
      </c>
      <c r="O48" s="162">
        <f>O47</f>
        <v>2.2291666666666665</v>
      </c>
      <c r="P48" s="162">
        <f>H39</f>
        <v>5.4431578947368422</v>
      </c>
    </row>
    <row r="49" spans="1:16" x14ac:dyDescent="0.25">
      <c r="B49">
        <v>1</v>
      </c>
      <c r="C49" s="3">
        <f>C48+B49</f>
        <v>80</v>
      </c>
      <c r="D49" s="3">
        <f t="shared" si="3"/>
        <v>3.3333333333333335</v>
      </c>
      <c r="E49" s="148">
        <f>E40</f>
        <v>3.8</v>
      </c>
      <c r="H49" s="3">
        <f>H40</f>
        <v>2.7215789473684211</v>
      </c>
      <c r="I49" s="147">
        <f>-Data!K54</f>
        <v>-52.980000000000011</v>
      </c>
      <c r="J49">
        <f t="shared" si="4"/>
        <v>-5.2980000000000009</v>
      </c>
      <c r="K49">
        <f>E$14</f>
        <v>15.2</v>
      </c>
      <c r="L49">
        <f>H53</f>
        <v>10.886315789473684</v>
      </c>
      <c r="M49">
        <f t="shared" si="18"/>
        <v>7.6</v>
      </c>
      <c r="N49">
        <f t="shared" si="17"/>
        <v>57.820000000000007</v>
      </c>
      <c r="O49" s="162">
        <f>D39</f>
        <v>2.25</v>
      </c>
      <c r="P49" s="162">
        <f>P48</f>
        <v>5.4431578947368422</v>
      </c>
    </row>
    <row r="50" spans="1:16" x14ac:dyDescent="0.25">
      <c r="A50" t="s">
        <v>6</v>
      </c>
      <c r="B50">
        <f>4*24-C49</f>
        <v>16</v>
      </c>
      <c r="C50" s="3">
        <f>C49+B50</f>
        <v>96</v>
      </c>
      <c r="D50" s="3">
        <f t="shared" si="3"/>
        <v>4</v>
      </c>
      <c r="E50" s="148">
        <f>E49</f>
        <v>3.8</v>
      </c>
      <c r="H50" s="3">
        <f>H49</f>
        <v>2.7215789473684211</v>
      </c>
      <c r="I50" s="147">
        <f>-Data!K55</f>
        <v>-50.360000000000007</v>
      </c>
      <c r="J50">
        <f t="shared" si="4"/>
        <v>-5.0360000000000005</v>
      </c>
      <c r="K50">
        <f>E$15</f>
        <v>19</v>
      </c>
      <c r="L50">
        <f>H54</f>
        <v>13.607894736842105</v>
      </c>
      <c r="M50">
        <f t="shared" ref="M50:M51" si="19">E$11</f>
        <v>3.8</v>
      </c>
      <c r="N50">
        <f t="shared" si="17"/>
        <v>58.860000000000007</v>
      </c>
      <c r="O50" s="162">
        <f>O49</f>
        <v>2.25</v>
      </c>
      <c r="P50" s="162">
        <f>H40</f>
        <v>2.7215789473684211</v>
      </c>
    </row>
    <row r="51" spans="1:16" x14ac:dyDescent="0.25">
      <c r="A51" s="2">
        <v>5</v>
      </c>
      <c r="B51">
        <v>0.5</v>
      </c>
      <c r="C51" s="3">
        <f t="shared" ref="C51:C60" si="20">C50+B51</f>
        <v>96.5</v>
      </c>
      <c r="D51" s="3">
        <f t="shared" si="3"/>
        <v>4.020833333333333</v>
      </c>
      <c r="E51" s="148">
        <f>E48</f>
        <v>7.6</v>
      </c>
      <c r="H51" s="3">
        <f>H48</f>
        <v>5.4431578947368422</v>
      </c>
      <c r="I51" s="147">
        <f>-Data!K56</f>
        <v>-53.290000000000006</v>
      </c>
      <c r="J51">
        <f t="shared" si="4"/>
        <v>-5.3290000000000006</v>
      </c>
      <c r="K51">
        <f>E19</f>
        <v>22.799999999999997</v>
      </c>
      <c r="L51">
        <f>H55</f>
        <v>16.329473684210523</v>
      </c>
      <c r="M51">
        <f t="shared" si="19"/>
        <v>3.8</v>
      </c>
      <c r="N51">
        <f t="shared" si="17"/>
        <v>62.100000000000009</v>
      </c>
      <c r="O51" s="162">
        <f>D41</f>
        <v>3</v>
      </c>
      <c r="P51" s="162">
        <f>P50</f>
        <v>2.7215789473684211</v>
      </c>
    </row>
    <row r="52" spans="1:16" x14ac:dyDescent="0.25">
      <c r="A52">
        <f>SUM(B51:B60)</f>
        <v>8</v>
      </c>
      <c r="B52">
        <v>0.5</v>
      </c>
      <c r="C52" s="3">
        <f t="shared" si="20"/>
        <v>97</v>
      </c>
      <c r="D52" s="3">
        <f t="shared" si="3"/>
        <v>4.041666666666667</v>
      </c>
      <c r="E52" s="148">
        <f>E47</f>
        <v>11.399999999999999</v>
      </c>
      <c r="H52" s="3">
        <f>H47</f>
        <v>8.1647368421052615</v>
      </c>
      <c r="I52" s="147">
        <f>-Data!K57</f>
        <v>-54.720000000000006</v>
      </c>
      <c r="J52">
        <f t="shared" si="4"/>
        <v>-5.4720000000000004</v>
      </c>
      <c r="K52">
        <f>E$15</f>
        <v>19</v>
      </c>
      <c r="L52">
        <f>H56</f>
        <v>13.607894736842105</v>
      </c>
      <c r="M52">
        <f t="shared" ref="M52:M53" si="21">E$12</f>
        <v>7.6</v>
      </c>
      <c r="N52">
        <f t="shared" si="17"/>
        <v>61.970000000000006</v>
      </c>
      <c r="O52" s="162">
        <f>O51</f>
        <v>3</v>
      </c>
      <c r="P52" s="162">
        <f>H42</f>
        <v>5.4431578947368422</v>
      </c>
    </row>
    <row r="53" spans="1:16" x14ac:dyDescent="0.25">
      <c r="B53">
        <v>1</v>
      </c>
      <c r="C53" s="3">
        <f t="shared" si="20"/>
        <v>98</v>
      </c>
      <c r="D53" s="3">
        <f t="shared" si="3"/>
        <v>4.083333333333333</v>
      </c>
      <c r="E53" s="148">
        <f>E46</f>
        <v>15.2</v>
      </c>
      <c r="H53" s="3">
        <f>H46</f>
        <v>10.886315789473684</v>
      </c>
      <c r="I53" s="147">
        <f>-Data!K59</f>
        <v>-57.820000000000007</v>
      </c>
      <c r="J53">
        <f t="shared" si="4"/>
        <v>-5.7820000000000009</v>
      </c>
      <c r="K53">
        <f>E$14</f>
        <v>15.2</v>
      </c>
      <c r="L53">
        <f>H57</f>
        <v>10.886315789473684</v>
      </c>
      <c r="M53">
        <f t="shared" si="21"/>
        <v>7.6</v>
      </c>
      <c r="N53">
        <f t="shared" si="17"/>
        <v>61.460000000000008</v>
      </c>
      <c r="O53" s="162">
        <f>D42</f>
        <v>3.0416666666666665</v>
      </c>
      <c r="P53" s="162">
        <f>P52</f>
        <v>5.4431578947368422</v>
      </c>
    </row>
    <row r="54" spans="1:16" x14ac:dyDescent="0.25">
      <c r="B54">
        <v>1</v>
      </c>
      <c r="C54" s="3">
        <f t="shared" si="20"/>
        <v>99</v>
      </c>
      <c r="D54" s="3">
        <f t="shared" si="3"/>
        <v>4.125</v>
      </c>
      <c r="E54" s="148">
        <f>E45</f>
        <v>19</v>
      </c>
      <c r="H54" s="3">
        <f>H45</f>
        <v>13.607894736842105</v>
      </c>
      <c r="I54" s="147">
        <f>-Data!K61</f>
        <v>-58.860000000000007</v>
      </c>
      <c r="J54">
        <f t="shared" si="4"/>
        <v>-5.886000000000001</v>
      </c>
      <c r="K54">
        <f>E$13</f>
        <v>11.399999999999999</v>
      </c>
      <c r="L54">
        <f>H58</f>
        <v>8.1647368421052615</v>
      </c>
      <c r="M54">
        <f t="shared" ref="M54:M55" si="22">E$13</f>
        <v>11.399999999999999</v>
      </c>
      <c r="N54">
        <f t="shared" si="17"/>
        <v>60.620000000000005</v>
      </c>
      <c r="O54" s="162">
        <f>O53</f>
        <v>3.0416666666666665</v>
      </c>
      <c r="P54" s="162">
        <f>H43</f>
        <v>8.1647368421052615</v>
      </c>
    </row>
    <row r="55" spans="1:16" x14ac:dyDescent="0.25">
      <c r="B55">
        <v>3</v>
      </c>
      <c r="C55" s="3">
        <f t="shared" si="20"/>
        <v>102</v>
      </c>
      <c r="D55" s="3">
        <f t="shared" si="3"/>
        <v>4.25</v>
      </c>
      <c r="E55" s="150">
        <f>E19</f>
        <v>22.799999999999997</v>
      </c>
      <c r="H55" s="3">
        <f>H19</f>
        <v>16.329473684210523</v>
      </c>
      <c r="I55" s="147">
        <f>-Data!K64</f>
        <v>-62.100000000000009</v>
      </c>
      <c r="J55">
        <f t="shared" si="4"/>
        <v>-6.2100000000000009</v>
      </c>
      <c r="K55">
        <f>E$12</f>
        <v>7.6</v>
      </c>
      <c r="L55">
        <f>H59</f>
        <v>5.4431578947368422</v>
      </c>
      <c r="M55">
        <f t="shared" si="22"/>
        <v>11.399999999999999</v>
      </c>
      <c r="N55">
        <f t="shared" si="17"/>
        <v>58.38000000000001</v>
      </c>
      <c r="O55" s="162">
        <f>D43</f>
        <v>3.0833333333333335</v>
      </c>
      <c r="P55" s="162">
        <f>P54</f>
        <v>8.1647368421052615</v>
      </c>
    </row>
    <row r="56" spans="1:16" x14ac:dyDescent="0.25">
      <c r="B56">
        <v>0.25</v>
      </c>
      <c r="C56" s="3">
        <f t="shared" si="20"/>
        <v>102.25</v>
      </c>
      <c r="D56" s="3">
        <f t="shared" si="3"/>
        <v>4.260416666666667</v>
      </c>
      <c r="E56" s="148">
        <f>E54</f>
        <v>19</v>
      </c>
      <c r="H56" s="3">
        <f>H54</f>
        <v>13.607894736842105</v>
      </c>
      <c r="I56" s="147">
        <f>-Data!K65</f>
        <v>-61.970000000000006</v>
      </c>
      <c r="J56">
        <f t="shared" si="4"/>
        <v>-6.197000000000001</v>
      </c>
      <c r="K56">
        <f>E$11</f>
        <v>3.8</v>
      </c>
      <c r="L56">
        <f>H61</f>
        <v>2.7215789473684211</v>
      </c>
      <c r="M56">
        <f t="shared" ref="M56:M57" si="23">E$14</f>
        <v>15.2</v>
      </c>
      <c r="N56">
        <f>-I61</f>
        <v>53.45000000000001</v>
      </c>
      <c r="O56" s="162">
        <f>O55</f>
        <v>3.0833333333333335</v>
      </c>
      <c r="P56" s="162">
        <f>H44</f>
        <v>10.886315789473684</v>
      </c>
    </row>
    <row r="57" spans="1:16" x14ac:dyDescent="0.25">
      <c r="B57">
        <v>0.25</v>
      </c>
      <c r="C57" s="3">
        <f t="shared" si="20"/>
        <v>102.5</v>
      </c>
      <c r="D57" s="3">
        <f t="shared" si="3"/>
        <v>4.270833333333333</v>
      </c>
      <c r="E57" s="148">
        <f>E53</f>
        <v>15.2</v>
      </c>
      <c r="H57" s="3">
        <f>H53</f>
        <v>10.886315789473684</v>
      </c>
      <c r="I57" s="147">
        <f>-Data!K66</f>
        <v>-61.460000000000008</v>
      </c>
      <c r="J57">
        <f t="shared" si="4"/>
        <v>-6.1460000000000008</v>
      </c>
      <c r="M57">
        <f t="shared" si="23"/>
        <v>15.2</v>
      </c>
      <c r="O57" s="162">
        <f>D44</f>
        <v>3.125</v>
      </c>
      <c r="P57" s="162">
        <f>P56</f>
        <v>10.886315789473684</v>
      </c>
    </row>
    <row r="58" spans="1:16" x14ac:dyDescent="0.25">
      <c r="B58">
        <v>0.25</v>
      </c>
      <c r="C58" s="3">
        <f t="shared" si="20"/>
        <v>102.75</v>
      </c>
      <c r="D58" s="3">
        <f t="shared" si="3"/>
        <v>4.28125</v>
      </c>
      <c r="E58" s="148">
        <f>E52</f>
        <v>11.399999999999999</v>
      </c>
      <c r="H58" s="3">
        <f>H52</f>
        <v>8.1647368421052615</v>
      </c>
      <c r="I58" s="147">
        <f>-Data!K67</f>
        <v>-60.620000000000005</v>
      </c>
      <c r="J58">
        <f t="shared" si="4"/>
        <v>-6.0620000000000003</v>
      </c>
      <c r="M58">
        <f>E$15</f>
        <v>19</v>
      </c>
      <c r="O58" s="162">
        <f>O57</f>
        <v>3.125</v>
      </c>
      <c r="P58" s="162">
        <f>H45</f>
        <v>13.607894736842105</v>
      </c>
    </row>
    <row r="59" spans="1:16" x14ac:dyDescent="0.25">
      <c r="B59">
        <v>0.25</v>
      </c>
      <c r="C59" s="3">
        <f t="shared" si="20"/>
        <v>103</v>
      </c>
      <c r="D59" s="3">
        <f t="shared" si="3"/>
        <v>4.291666666666667</v>
      </c>
      <c r="E59" s="148">
        <f>E51</f>
        <v>7.6</v>
      </c>
      <c r="H59" s="3">
        <f>H51</f>
        <v>5.4431578947368422</v>
      </c>
      <c r="I59" s="147">
        <f>-Data!K68</f>
        <v>-58.38000000000001</v>
      </c>
      <c r="J59">
        <f t="shared" si="4"/>
        <v>-5.838000000000001</v>
      </c>
      <c r="M59">
        <f>E$15</f>
        <v>19</v>
      </c>
      <c r="O59" s="162">
        <f>D45</f>
        <v>3.25</v>
      </c>
      <c r="P59" s="162">
        <f>P58</f>
        <v>13.607894736842105</v>
      </c>
    </row>
    <row r="60" spans="1:16" x14ac:dyDescent="0.25">
      <c r="B60">
        <v>1</v>
      </c>
      <c r="C60" s="3">
        <f t="shared" si="20"/>
        <v>104</v>
      </c>
      <c r="D60" s="3">
        <f t="shared" si="3"/>
        <v>4.333333333333333</v>
      </c>
      <c r="E60" s="148">
        <f>E50</f>
        <v>3.8</v>
      </c>
      <c r="H60" s="3">
        <f>H50</f>
        <v>2.7215789473684211</v>
      </c>
      <c r="I60" s="147">
        <f>-Data!K70</f>
        <v>-56.360000000000007</v>
      </c>
      <c r="J60">
        <f t="shared" si="4"/>
        <v>-5.636000000000001</v>
      </c>
      <c r="M60">
        <f t="shared" ref="M60:M61" si="24">E$14</f>
        <v>15.2</v>
      </c>
      <c r="O60" s="162">
        <f>O59</f>
        <v>3.25</v>
      </c>
      <c r="P60" s="162">
        <f>H46</f>
        <v>10.886315789473684</v>
      </c>
    </row>
    <row r="61" spans="1:16" x14ac:dyDescent="0.25">
      <c r="B61">
        <v>16</v>
      </c>
      <c r="C61" s="3">
        <f t="shared" ref="C61" si="25">C60+B61</f>
        <v>120</v>
      </c>
      <c r="D61" s="3">
        <f t="shared" si="3"/>
        <v>5</v>
      </c>
      <c r="E61" s="148">
        <f>E60</f>
        <v>3.8</v>
      </c>
      <c r="H61" s="3">
        <f>H60</f>
        <v>2.7215789473684211</v>
      </c>
      <c r="I61" s="147">
        <f>-Data!K71</f>
        <v>-53.45000000000001</v>
      </c>
      <c r="J61">
        <f t="shared" si="4"/>
        <v>-5.3450000000000006</v>
      </c>
      <c r="M61">
        <f t="shared" si="24"/>
        <v>15.2</v>
      </c>
      <c r="O61" s="162">
        <f>D46</f>
        <v>3.2604166666666665</v>
      </c>
      <c r="P61" s="162">
        <f>P60</f>
        <v>10.886315789473684</v>
      </c>
    </row>
    <row r="62" spans="1:16" x14ac:dyDescent="0.25">
      <c r="A62" s="3" t="s">
        <v>6</v>
      </c>
      <c r="B62" t="s">
        <v>14</v>
      </c>
      <c r="M62">
        <f t="shared" ref="M62:M63" si="26">E$13</f>
        <v>11.399999999999999</v>
      </c>
      <c r="O62" s="162">
        <f>O61</f>
        <v>3.2604166666666665</v>
      </c>
      <c r="P62" s="162">
        <f>H47</f>
        <v>8.1647368421052615</v>
      </c>
    </row>
    <row r="63" spans="1:16" x14ac:dyDescent="0.25">
      <c r="A63" s="3" t="s">
        <v>13</v>
      </c>
      <c r="M63">
        <f t="shared" si="26"/>
        <v>11.399999999999999</v>
      </c>
      <c r="O63" s="162">
        <f>D47</f>
        <v>3.2708333333333335</v>
      </c>
      <c r="P63" s="162">
        <f>P62</f>
        <v>8.1647368421052615</v>
      </c>
    </row>
    <row r="64" spans="1:16" x14ac:dyDescent="0.25">
      <c r="M64">
        <f t="shared" ref="M64:M65" si="27">E$12</f>
        <v>7.6</v>
      </c>
      <c r="O64" s="162">
        <f>O63</f>
        <v>3.2708333333333335</v>
      </c>
      <c r="P64" s="162">
        <f>H48</f>
        <v>5.4431578947368422</v>
      </c>
    </row>
    <row r="65" spans="13:16" x14ac:dyDescent="0.25">
      <c r="M65">
        <f t="shared" si="27"/>
        <v>7.6</v>
      </c>
      <c r="O65" s="162">
        <f>D48</f>
        <v>3.2916666666666665</v>
      </c>
      <c r="P65" s="162">
        <f>P64</f>
        <v>5.4431578947368422</v>
      </c>
    </row>
    <row r="66" spans="13:16" x14ac:dyDescent="0.25">
      <c r="M66">
        <f t="shared" ref="M66:M67" si="28">E$11</f>
        <v>3.8</v>
      </c>
      <c r="O66" s="162">
        <f>O65</f>
        <v>3.2916666666666665</v>
      </c>
      <c r="P66" s="162">
        <f>H49</f>
        <v>2.7215789473684211</v>
      </c>
    </row>
    <row r="67" spans="13:16" x14ac:dyDescent="0.25">
      <c r="M67">
        <f t="shared" si="28"/>
        <v>3.8</v>
      </c>
      <c r="O67" s="162">
        <f>D50</f>
        <v>4</v>
      </c>
      <c r="P67" s="162">
        <f>P66</f>
        <v>2.7215789473684211</v>
      </c>
    </row>
    <row r="68" spans="13:16" x14ac:dyDescent="0.25">
      <c r="M68">
        <f t="shared" ref="M68:M69" si="29">E$12</f>
        <v>7.6</v>
      </c>
      <c r="O68" s="162">
        <f>O67</f>
        <v>4</v>
      </c>
      <c r="P68" s="162">
        <f>H51</f>
        <v>5.4431578947368422</v>
      </c>
    </row>
    <row r="69" spans="13:16" x14ac:dyDescent="0.25">
      <c r="M69">
        <f t="shared" si="29"/>
        <v>7.6</v>
      </c>
      <c r="O69" s="162">
        <f>D51</f>
        <v>4.020833333333333</v>
      </c>
      <c r="P69" s="162">
        <f>P68</f>
        <v>5.4431578947368422</v>
      </c>
    </row>
    <row r="70" spans="13:16" x14ac:dyDescent="0.25">
      <c r="M70">
        <f t="shared" ref="M70:M71" si="30">E$13</f>
        <v>11.399999999999999</v>
      </c>
      <c r="O70" s="162">
        <f>O69</f>
        <v>4.020833333333333</v>
      </c>
      <c r="P70" s="162">
        <f>H52</f>
        <v>8.1647368421052615</v>
      </c>
    </row>
    <row r="71" spans="13:16" x14ac:dyDescent="0.25">
      <c r="M71">
        <f t="shared" si="30"/>
        <v>11.399999999999999</v>
      </c>
      <c r="O71" s="162">
        <f>D52</f>
        <v>4.041666666666667</v>
      </c>
      <c r="P71" s="162">
        <f>P70</f>
        <v>8.1647368421052615</v>
      </c>
    </row>
    <row r="72" spans="13:16" x14ac:dyDescent="0.25">
      <c r="M72">
        <f t="shared" ref="M72:M73" si="31">E$14</f>
        <v>15.2</v>
      </c>
      <c r="O72" s="162">
        <f>O71</f>
        <v>4.041666666666667</v>
      </c>
      <c r="P72" s="162">
        <f>H53</f>
        <v>10.886315789473684</v>
      </c>
    </row>
    <row r="73" spans="13:16" x14ac:dyDescent="0.25">
      <c r="M73">
        <f t="shared" si="31"/>
        <v>15.2</v>
      </c>
      <c r="O73" s="162">
        <f>D53</f>
        <v>4.083333333333333</v>
      </c>
      <c r="P73" s="162">
        <f>P72</f>
        <v>10.886315789473684</v>
      </c>
    </row>
    <row r="74" spans="13:16" x14ac:dyDescent="0.25">
      <c r="M74">
        <f t="shared" ref="M74:M75" si="32">E$15</f>
        <v>19</v>
      </c>
      <c r="O74" s="162">
        <f>O73</f>
        <v>4.083333333333333</v>
      </c>
      <c r="P74" s="162">
        <f>H54</f>
        <v>13.607894736842105</v>
      </c>
    </row>
    <row r="75" spans="13:16" x14ac:dyDescent="0.25">
      <c r="M75">
        <f t="shared" si="32"/>
        <v>19</v>
      </c>
      <c r="O75" s="162">
        <f>D54</f>
        <v>4.125</v>
      </c>
      <c r="P75" s="162">
        <f>P74</f>
        <v>13.607894736842105</v>
      </c>
    </row>
    <row r="76" spans="13:16" x14ac:dyDescent="0.25">
      <c r="M76">
        <f>E$19</f>
        <v>22.799999999999997</v>
      </c>
      <c r="O76" s="162">
        <f>O75</f>
        <v>4.125</v>
      </c>
      <c r="P76" s="162">
        <f>H55</f>
        <v>16.329473684210523</v>
      </c>
    </row>
    <row r="77" spans="13:16" x14ac:dyDescent="0.25">
      <c r="M77">
        <f>E$19</f>
        <v>22.799999999999997</v>
      </c>
      <c r="O77" s="162">
        <f>D55</f>
        <v>4.25</v>
      </c>
      <c r="P77" s="162">
        <f>P76</f>
        <v>16.329473684210523</v>
      </c>
    </row>
    <row r="78" spans="13:16" x14ac:dyDescent="0.25">
      <c r="M78">
        <f t="shared" ref="M78:M79" si="33">E$15</f>
        <v>19</v>
      </c>
      <c r="O78" s="162">
        <f>O77</f>
        <v>4.25</v>
      </c>
      <c r="P78" s="162">
        <f>H56</f>
        <v>13.607894736842105</v>
      </c>
    </row>
    <row r="79" spans="13:16" x14ac:dyDescent="0.25">
      <c r="M79">
        <f t="shared" si="33"/>
        <v>19</v>
      </c>
      <c r="O79" s="162">
        <f>D56</f>
        <v>4.260416666666667</v>
      </c>
      <c r="P79" s="162">
        <f>P78</f>
        <v>13.607894736842105</v>
      </c>
    </row>
    <row r="80" spans="13:16" x14ac:dyDescent="0.25">
      <c r="M80">
        <f t="shared" ref="M80:M81" si="34">E$14</f>
        <v>15.2</v>
      </c>
      <c r="O80" s="162">
        <f>O79</f>
        <v>4.260416666666667</v>
      </c>
      <c r="P80" s="162">
        <f>H57</f>
        <v>10.886315789473684</v>
      </c>
    </row>
    <row r="81" spans="13:16" x14ac:dyDescent="0.25">
      <c r="M81">
        <f t="shared" si="34"/>
        <v>15.2</v>
      </c>
      <c r="O81" s="162">
        <f>D57</f>
        <v>4.270833333333333</v>
      </c>
      <c r="P81" s="162">
        <f>P80</f>
        <v>10.886315789473684</v>
      </c>
    </row>
    <row r="82" spans="13:16" x14ac:dyDescent="0.25">
      <c r="M82">
        <f t="shared" ref="M82:M83" si="35">E$13</f>
        <v>11.399999999999999</v>
      </c>
      <c r="O82" s="162">
        <f>O81</f>
        <v>4.270833333333333</v>
      </c>
      <c r="P82" s="162">
        <f>H58</f>
        <v>8.1647368421052615</v>
      </c>
    </row>
    <row r="83" spans="13:16" x14ac:dyDescent="0.25">
      <c r="M83">
        <f t="shared" si="35"/>
        <v>11.399999999999999</v>
      </c>
      <c r="O83" s="162">
        <f>D58</f>
        <v>4.28125</v>
      </c>
      <c r="P83" s="162">
        <f>P82</f>
        <v>8.1647368421052615</v>
      </c>
    </row>
    <row r="84" spans="13:16" x14ac:dyDescent="0.25">
      <c r="M84">
        <f t="shared" ref="M84:M85" si="36">E$12</f>
        <v>7.6</v>
      </c>
      <c r="O84" s="162">
        <f>O83</f>
        <v>4.28125</v>
      </c>
      <c r="P84" s="162">
        <f>H59</f>
        <v>5.4431578947368422</v>
      </c>
    </row>
    <row r="85" spans="13:16" x14ac:dyDescent="0.25">
      <c r="M85">
        <f t="shared" si="36"/>
        <v>7.6</v>
      </c>
      <c r="O85" s="162">
        <f>D59</f>
        <v>4.291666666666667</v>
      </c>
      <c r="P85" s="162">
        <f>P84</f>
        <v>5.4431578947368422</v>
      </c>
    </row>
    <row r="86" spans="13:16" x14ac:dyDescent="0.25">
      <c r="M86">
        <f>E$11</f>
        <v>3.8</v>
      </c>
      <c r="O86" s="162">
        <f>O85</f>
        <v>4.291666666666667</v>
      </c>
      <c r="P86" s="162">
        <f>H60</f>
        <v>2.7215789473684211</v>
      </c>
    </row>
    <row r="87" spans="13:16" x14ac:dyDescent="0.25">
      <c r="M87">
        <f>E$11</f>
        <v>3.8</v>
      </c>
      <c r="O87" s="162">
        <f>D61</f>
        <v>5</v>
      </c>
      <c r="P87" s="162">
        <f>P86</f>
        <v>2.7215789473684211</v>
      </c>
    </row>
    <row r="98" spans="11:13" x14ac:dyDescent="0.25">
      <c r="K98" s="164"/>
      <c r="L98" s="164"/>
      <c r="M98" s="164" t="s">
        <v>49</v>
      </c>
    </row>
    <row r="99" spans="11:13" x14ac:dyDescent="0.25">
      <c r="K99" s="164" t="s">
        <v>143</v>
      </c>
      <c r="L99" s="164">
        <f>H21</f>
        <v>20</v>
      </c>
      <c r="M99" s="164">
        <f>F21</f>
        <v>27.92496615741636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I1" zoomScaleNormal="100" workbookViewId="0">
      <selection activeCell="Q6" sqref="Q6:R19"/>
    </sheetView>
  </sheetViews>
  <sheetFormatPr defaultRowHeight="15" x14ac:dyDescent="0.25"/>
  <sheetData>
    <row r="1" spans="1:19" x14ac:dyDescent="0.25">
      <c r="K1">
        <v>4</v>
      </c>
      <c r="L1">
        <v>5</v>
      </c>
      <c r="M1">
        <v>6</v>
      </c>
      <c r="N1">
        <v>7</v>
      </c>
      <c r="O1">
        <v>8</v>
      </c>
    </row>
    <row r="2" spans="1:19" x14ac:dyDescent="0.25">
      <c r="S2" t="s">
        <v>139</v>
      </c>
    </row>
    <row r="3" spans="1:19" x14ac:dyDescent="0.25">
      <c r="S3" t="s">
        <v>138</v>
      </c>
    </row>
    <row r="4" spans="1:19" x14ac:dyDescent="0.25">
      <c r="B4" t="s">
        <v>58</v>
      </c>
      <c r="C4" t="s">
        <v>62</v>
      </c>
      <c r="D4" t="s">
        <v>63</v>
      </c>
      <c r="E4" t="s">
        <v>64</v>
      </c>
      <c r="F4" t="s">
        <v>65</v>
      </c>
      <c r="G4" t="s">
        <v>66</v>
      </c>
      <c r="H4" t="s">
        <v>67</v>
      </c>
      <c r="Q4" t="s">
        <v>140</v>
      </c>
      <c r="R4" s="161" t="s">
        <v>142</v>
      </c>
      <c r="S4" t="s">
        <v>137</v>
      </c>
    </row>
    <row r="5" spans="1:19" x14ac:dyDescent="0.25">
      <c r="A5" t="s">
        <v>72</v>
      </c>
      <c r="B5" t="s">
        <v>59</v>
      </c>
      <c r="Q5" t="s">
        <v>141</v>
      </c>
      <c r="R5" t="s">
        <v>141</v>
      </c>
      <c r="S5" t="s">
        <v>136</v>
      </c>
    </row>
    <row r="6" spans="1:19" x14ac:dyDescent="0.25">
      <c r="A6">
        <v>4</v>
      </c>
      <c r="B6">
        <v>-30</v>
      </c>
      <c r="C6" s="146">
        <f>Data!I11</f>
        <v>16.79</v>
      </c>
      <c r="D6" s="163">
        <f>Data!I14</f>
        <v>33.51</v>
      </c>
      <c r="E6" s="146">
        <f>Data!I23</f>
        <v>45.379999999999995</v>
      </c>
      <c r="F6" s="146">
        <f>Data!I35</f>
        <v>54</v>
      </c>
      <c r="G6" s="146">
        <f>Data!I49</f>
        <v>61.09</v>
      </c>
      <c r="H6" s="146">
        <f>Data!I64</f>
        <v>64.81</v>
      </c>
      <c r="Q6">
        <f>C20</f>
        <v>2.7215789473684202</v>
      </c>
      <c r="S6" s="164">
        <f>C11/1000</f>
        <v>1.6338000000000002E-2</v>
      </c>
    </row>
    <row r="7" spans="1:19" x14ac:dyDescent="0.25">
      <c r="A7">
        <v>5</v>
      </c>
      <c r="B7">
        <v>-15</v>
      </c>
      <c r="C7" s="146">
        <f>Data!J11</f>
        <v>16.54</v>
      </c>
      <c r="D7" s="163">
        <f>Data!J14</f>
        <v>32.69</v>
      </c>
      <c r="E7" s="146">
        <f>Data!J23</f>
        <v>44.3</v>
      </c>
      <c r="F7" s="146">
        <f>Data!J35</f>
        <v>52.419999999999995</v>
      </c>
      <c r="G7" s="146">
        <f>Data!J49</f>
        <v>58.899999999999991</v>
      </c>
      <c r="H7" s="146">
        <f>Data!J64</f>
        <v>62.36999999999999</v>
      </c>
      <c r="Q7">
        <f>C21</f>
        <v>5.4431578947368404</v>
      </c>
      <c r="R7">
        <f>Q7-Q$6</f>
        <v>2.7215789473684202</v>
      </c>
      <c r="S7" s="164">
        <f>D11/1000</f>
        <v>3.2881999999999988E-2</v>
      </c>
    </row>
    <row r="8" spans="1:19" x14ac:dyDescent="0.25">
      <c r="A8">
        <v>6</v>
      </c>
      <c r="B8">
        <v>0</v>
      </c>
      <c r="C8" s="146">
        <f>Data!K11</f>
        <v>16.39</v>
      </c>
      <c r="D8" s="163">
        <f>Data!K14</f>
        <v>32.32</v>
      </c>
      <c r="E8" s="146">
        <f>Data!K23</f>
        <v>44.59</v>
      </c>
      <c r="F8" s="146">
        <f>Data!K35</f>
        <v>52.34</v>
      </c>
      <c r="G8" s="146">
        <f>Data!K49</f>
        <v>58.38000000000001</v>
      </c>
      <c r="H8" s="146">
        <f>Data!K64</f>
        <v>62.100000000000009</v>
      </c>
      <c r="Q8">
        <f>Q6</f>
        <v>2.7215789473684202</v>
      </c>
      <c r="S8">
        <f>AVERAGE(Data!I17:M17)/1000</f>
        <v>3.0851999999999997E-2</v>
      </c>
    </row>
    <row r="9" spans="1:19" x14ac:dyDescent="0.25">
      <c r="A9">
        <v>7</v>
      </c>
      <c r="B9">
        <v>15</v>
      </c>
      <c r="C9" s="146">
        <f>Data!L11</f>
        <v>16.12</v>
      </c>
      <c r="D9" s="163">
        <f>Data!L14</f>
        <v>32.72</v>
      </c>
      <c r="E9" s="146">
        <f>Data!L23</f>
        <v>43.35</v>
      </c>
      <c r="F9" s="146">
        <f>Data!L35</f>
        <v>50.820000000000007</v>
      </c>
      <c r="G9" s="146">
        <f>Data!L49</f>
        <v>56.45</v>
      </c>
      <c r="H9" s="146">
        <f>Data!L64</f>
        <v>60.300000000000004</v>
      </c>
      <c r="Q9">
        <f>Q7</f>
        <v>5.4431578947368404</v>
      </c>
      <c r="S9">
        <f>AVERAGE(Data!I22:M22)/1000</f>
        <v>4.1756000000000001E-2</v>
      </c>
    </row>
    <row r="10" spans="1:19" x14ac:dyDescent="0.25">
      <c r="A10">
        <v>8</v>
      </c>
      <c r="B10">
        <v>30</v>
      </c>
      <c r="C10" s="146">
        <f>Data!M11</f>
        <v>15.85</v>
      </c>
      <c r="D10" s="163">
        <f>Data!M14</f>
        <v>33.17</v>
      </c>
      <c r="E10" s="146">
        <f>Data!M23</f>
        <v>43.41</v>
      </c>
      <c r="F10" s="146">
        <f>Data!M35</f>
        <v>50.449999999999996</v>
      </c>
      <c r="G10" s="146">
        <f>Data!M49</f>
        <v>55.739999999999995</v>
      </c>
      <c r="H10" s="146">
        <f>Data!M64</f>
        <v>59.16</v>
      </c>
      <c r="Q10">
        <f>C22</f>
        <v>8.1647368421052597</v>
      </c>
      <c r="R10">
        <f>Q10-Q$6</f>
        <v>5.4431578947368395</v>
      </c>
      <c r="S10" s="164">
        <f>E11/1000</f>
        <v>4.4205999999999995E-2</v>
      </c>
    </row>
    <row r="11" spans="1:19" x14ac:dyDescent="0.25">
      <c r="B11" t="s">
        <v>133</v>
      </c>
      <c r="C11" s="145">
        <f>AVERAGE(C6:C10)</f>
        <v>16.338000000000001</v>
      </c>
      <c r="D11" s="163">
        <f t="shared" ref="D11:H11" si="0">AVERAGE(D6:D10)</f>
        <v>32.881999999999991</v>
      </c>
      <c r="E11" s="146">
        <f t="shared" si="0"/>
        <v>44.205999999999996</v>
      </c>
      <c r="F11" s="146">
        <f t="shared" si="0"/>
        <v>52.005999999999993</v>
      </c>
      <c r="G11" s="146">
        <f t="shared" si="0"/>
        <v>58.112000000000002</v>
      </c>
      <c r="H11" s="146">
        <f t="shared" si="0"/>
        <v>61.748000000000005</v>
      </c>
      <c r="Q11">
        <f>Q8</f>
        <v>2.7215789473684202</v>
      </c>
      <c r="S11">
        <f>AVERAGE(Data!I28:M28)/1000</f>
        <v>3.9197999999999997E-2</v>
      </c>
    </row>
    <row r="12" spans="1:19" x14ac:dyDescent="0.25">
      <c r="B12" t="s">
        <v>60</v>
      </c>
      <c r="Q12">
        <f>Q10</f>
        <v>8.1647368421052597</v>
      </c>
      <c r="S12">
        <f>AVERAGE(Data!I34:M34)/1000</f>
        <v>4.9754E-2</v>
      </c>
    </row>
    <row r="13" spans="1:19" x14ac:dyDescent="0.25">
      <c r="A13">
        <v>2</v>
      </c>
      <c r="B13">
        <v>-14</v>
      </c>
      <c r="C13" s="146">
        <f>Data!G11</f>
        <v>18.18</v>
      </c>
      <c r="D13" s="146">
        <f>Data!G14</f>
        <v>36.619999999999997</v>
      </c>
      <c r="E13" s="146">
        <f>Data!G23</f>
        <v>49.949999999999996</v>
      </c>
      <c r="F13" s="146">
        <f>Data!G35</f>
        <v>58.629999999999995</v>
      </c>
      <c r="G13" s="146">
        <f>Data!G49</f>
        <v>66.3</v>
      </c>
      <c r="H13" s="146">
        <f>Data!G64</f>
        <v>70.63</v>
      </c>
      <c r="Q13">
        <f>C23</f>
        <v>10.886315789473681</v>
      </c>
      <c r="R13">
        <f>Q13-Q$6</f>
        <v>8.1647368421052597</v>
      </c>
      <c r="S13" s="164">
        <f>F11/1000</f>
        <v>5.200599999999999E-2</v>
      </c>
    </row>
    <row r="14" spans="1:19" x14ac:dyDescent="0.25">
      <c r="A14">
        <v>6</v>
      </c>
      <c r="B14">
        <v>0</v>
      </c>
      <c r="C14" s="146">
        <f>Data!K11</f>
        <v>16.39</v>
      </c>
      <c r="D14" s="146">
        <f>Data!K14</f>
        <v>32.32</v>
      </c>
      <c r="E14" s="146">
        <f>Data!K23</f>
        <v>44.59</v>
      </c>
      <c r="F14" s="146">
        <f>Data!K35</f>
        <v>52.34</v>
      </c>
      <c r="G14" s="146">
        <f>Data!K49</f>
        <v>58.38000000000001</v>
      </c>
      <c r="H14" s="146">
        <f>Data!K64</f>
        <v>62.100000000000009</v>
      </c>
      <c r="Q14">
        <f>Q11</f>
        <v>2.7215789473684202</v>
      </c>
      <c r="S14">
        <f>AVERAGE(Data!I40:M40)/1000</f>
        <v>4.5075999999999998E-2</v>
      </c>
    </row>
    <row r="15" spans="1:19" x14ac:dyDescent="0.25">
      <c r="A15">
        <v>10</v>
      </c>
      <c r="B15">
        <v>14</v>
      </c>
      <c r="C15" s="146">
        <f>Data!O11</f>
        <v>15.07</v>
      </c>
      <c r="D15" s="146">
        <f>Data!O14</f>
        <v>29.81</v>
      </c>
      <c r="E15" s="146">
        <f>Data!O23</f>
        <v>38.730000000000004</v>
      </c>
      <c r="F15" s="146">
        <f>Data!O35</f>
        <v>46.44</v>
      </c>
      <c r="G15" s="146">
        <f>Data!O49</f>
        <v>51.22</v>
      </c>
      <c r="H15" s="146">
        <f>Data!O64</f>
        <v>54.57</v>
      </c>
      <c r="Q15">
        <f>Q13</f>
        <v>10.886315789473681</v>
      </c>
      <c r="S15">
        <f>AVERAGE(Data!I48:M48)/1000</f>
        <v>5.6272000000000003E-2</v>
      </c>
    </row>
    <row r="16" spans="1:19" x14ac:dyDescent="0.25">
      <c r="Q16">
        <f>C24</f>
        <v>13.607894736842102</v>
      </c>
      <c r="R16">
        <f>Q16-Q$6</f>
        <v>10.886315789473681</v>
      </c>
      <c r="S16" s="164">
        <f>G11/1000</f>
        <v>5.8112000000000004E-2</v>
      </c>
    </row>
    <row r="17" spans="3:19" x14ac:dyDescent="0.25">
      <c r="Q17">
        <f>Q14</f>
        <v>2.7215789473684202</v>
      </c>
      <c r="S17">
        <f>AVERAGE(Data!I55:M55)/1000</f>
        <v>5.0429999999999996E-2</v>
      </c>
    </row>
    <row r="18" spans="3:19" x14ac:dyDescent="0.25">
      <c r="C18" s="1" t="s">
        <v>134</v>
      </c>
      <c r="D18" t="s">
        <v>135</v>
      </c>
      <c r="Q18">
        <f>Q16</f>
        <v>13.607894736842102</v>
      </c>
      <c r="S18">
        <f>AVERAGE(Data!I63:M63)/1000</f>
        <v>6.1036E-2</v>
      </c>
    </row>
    <row r="19" spans="3:19" x14ac:dyDescent="0.25">
      <c r="C19">
        <v>0</v>
      </c>
      <c r="D19">
        <v>0</v>
      </c>
      <c r="Q19">
        <f>C25</f>
        <v>16.329473684210519</v>
      </c>
      <c r="R19">
        <f>Q19-Q$6</f>
        <v>13.607894736842098</v>
      </c>
      <c r="S19" s="164">
        <f>H11/1000</f>
        <v>6.1748000000000004E-2</v>
      </c>
    </row>
    <row r="20" spans="3:19" x14ac:dyDescent="0.25">
      <c r="C20">
        <f>'h-s'!D4</f>
        <v>2.7215789473684202</v>
      </c>
      <c r="D20">
        <f>C11/1000</f>
        <v>1.6338000000000002E-2</v>
      </c>
      <c r="S20">
        <f>AVERAGE(Data!I71:M71)/1000</f>
        <v>5.3664000000000003E-2</v>
      </c>
    </row>
    <row r="21" spans="3:19" x14ac:dyDescent="0.25">
      <c r="C21">
        <f>'h-s'!D5</f>
        <v>5.4431578947368404</v>
      </c>
      <c r="D21">
        <f>D11/1000</f>
        <v>3.2881999999999988E-2</v>
      </c>
    </row>
    <row r="22" spans="3:19" x14ac:dyDescent="0.25">
      <c r="C22">
        <f>'h-s'!D6</f>
        <v>8.1647368421052597</v>
      </c>
      <c r="D22">
        <f>E11/1000</f>
        <v>4.4205999999999995E-2</v>
      </c>
    </row>
    <row r="23" spans="3:19" x14ac:dyDescent="0.25">
      <c r="C23">
        <f>'h-s'!D7</f>
        <v>10.886315789473681</v>
      </c>
      <c r="D23">
        <f>F11/1000</f>
        <v>5.200599999999999E-2</v>
      </c>
    </row>
    <row r="24" spans="3:19" x14ac:dyDescent="0.25">
      <c r="C24">
        <f>'h-s'!D8</f>
        <v>13.607894736842102</v>
      </c>
      <c r="D24">
        <f>G11/1000</f>
        <v>5.8112000000000004E-2</v>
      </c>
    </row>
    <row r="25" spans="3:19" x14ac:dyDescent="0.25">
      <c r="C25">
        <f>'h-s'!D9</f>
        <v>16.329473684210519</v>
      </c>
      <c r="D25">
        <f>H11/1000</f>
        <v>6.1748000000000004E-2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E9" sqref="E9"/>
    </sheetView>
  </sheetViews>
  <sheetFormatPr defaultRowHeight="15" x14ac:dyDescent="0.25"/>
  <cols>
    <col min="2" max="2" width="13.42578125" customWidth="1"/>
    <col min="3" max="3" width="12" customWidth="1"/>
  </cols>
  <sheetData>
    <row r="1" spans="1:8" x14ac:dyDescent="0.25">
      <c r="C1" t="s">
        <v>55</v>
      </c>
      <c r="D1" t="s">
        <v>56</v>
      </c>
    </row>
    <row r="2" spans="1:8" x14ac:dyDescent="0.25">
      <c r="B2" t="s">
        <v>52</v>
      </c>
      <c r="C2">
        <v>1.9</v>
      </c>
      <c r="D2">
        <v>2.7215789473684202</v>
      </c>
      <c r="E2" t="s">
        <v>57</v>
      </c>
      <c r="F2" t="s">
        <v>126</v>
      </c>
      <c r="G2" t="s">
        <v>127</v>
      </c>
      <c r="H2" t="s">
        <v>128</v>
      </c>
    </row>
    <row r="3" spans="1:8" x14ac:dyDescent="0.25">
      <c r="A3">
        <v>0</v>
      </c>
      <c r="B3">
        <v>0</v>
      </c>
      <c r="C3">
        <f t="shared" ref="C3:C9" si="0">C$2*A3</f>
        <v>0</v>
      </c>
      <c r="D3">
        <f t="shared" ref="D3" si="1">D$2*A3</f>
        <v>0</v>
      </c>
      <c r="E3">
        <v>0</v>
      </c>
      <c r="F3">
        <f>'[2]h-s'!E3</f>
        <v>0</v>
      </c>
      <c r="G3">
        <f>'[3]h-s'!E3</f>
        <v>0</v>
      </c>
      <c r="H3">
        <f>'[4]h-s'!E3</f>
        <v>0</v>
      </c>
    </row>
    <row r="4" spans="1:8" x14ac:dyDescent="0.25">
      <c r="A4">
        <v>2</v>
      </c>
      <c r="C4">
        <f t="shared" si="0"/>
        <v>3.8</v>
      </c>
      <c r="D4">
        <f>D2</f>
        <v>2.7215789473684202</v>
      </c>
      <c r="E4">
        <f>-'R'!I26</f>
        <v>16.39</v>
      </c>
      <c r="F4">
        <f>'[2]h-s'!E4</f>
        <v>21.92</v>
      </c>
      <c r="G4">
        <f>'[3]h-s'!E4</f>
        <v>2.04</v>
      </c>
      <c r="H4">
        <f>'[4]h-s'!E4</f>
        <v>4.28</v>
      </c>
    </row>
    <row r="5" spans="1:8" x14ac:dyDescent="0.25">
      <c r="A5">
        <v>4</v>
      </c>
      <c r="B5">
        <v>1</v>
      </c>
      <c r="C5">
        <f t="shared" si="0"/>
        <v>7.6</v>
      </c>
      <c r="D5">
        <f>D4*2</f>
        <v>5.4431578947368404</v>
      </c>
      <c r="E5">
        <f>-'R'!I27</f>
        <v>32.32</v>
      </c>
      <c r="F5">
        <f>'[2]h-s'!E5</f>
        <v>41.5</v>
      </c>
      <c r="G5">
        <f>'[3]h-s'!E5</f>
        <v>6.5</v>
      </c>
      <c r="H5">
        <f>'[4]h-s'!E5</f>
        <v>13.31</v>
      </c>
    </row>
    <row r="6" spans="1:8" x14ac:dyDescent="0.25">
      <c r="A6">
        <v>6</v>
      </c>
      <c r="B6">
        <v>2</v>
      </c>
      <c r="C6">
        <f t="shared" si="0"/>
        <v>11.399999999999999</v>
      </c>
      <c r="D6">
        <f>D4*3</f>
        <v>8.1647368421052597</v>
      </c>
      <c r="E6">
        <f>-'R'!I31</f>
        <v>44.59</v>
      </c>
      <c r="F6">
        <f>'[2]h-s'!E6</f>
        <v>52.18</v>
      </c>
      <c r="G6">
        <f>'[3]h-s'!E6</f>
        <v>12.71</v>
      </c>
      <c r="H6">
        <f>'[4]h-s'!E6</f>
        <v>21.81</v>
      </c>
    </row>
    <row r="7" spans="1:8" x14ac:dyDescent="0.25">
      <c r="A7">
        <v>8</v>
      </c>
      <c r="B7">
        <v>3</v>
      </c>
      <c r="C7">
        <f t="shared" si="0"/>
        <v>15.2</v>
      </c>
      <c r="D7">
        <f>D4*4</f>
        <v>10.886315789473681</v>
      </c>
      <c r="E7">
        <f>-'R'!I37</f>
        <v>52.34</v>
      </c>
      <c r="F7">
        <f>'[2]h-s'!E7</f>
        <v>61</v>
      </c>
      <c r="G7">
        <f>'[3]h-s'!E7</f>
        <v>17.53</v>
      </c>
      <c r="H7">
        <f>'[4]h-s'!E7</f>
        <v>29.72</v>
      </c>
    </row>
    <row r="8" spans="1:8" x14ac:dyDescent="0.25">
      <c r="A8">
        <v>10</v>
      </c>
      <c r="B8">
        <v>4</v>
      </c>
      <c r="C8">
        <f t="shared" si="0"/>
        <v>19</v>
      </c>
      <c r="D8">
        <f>D4*5</f>
        <v>13.607894736842102</v>
      </c>
      <c r="E8">
        <f>-'R'!I45</f>
        <v>58.38000000000001</v>
      </c>
      <c r="F8">
        <f>'[2]h-s'!E8</f>
        <v>69.13</v>
      </c>
      <c r="G8">
        <f>'[3]h-s'!E8</f>
        <v>21.95</v>
      </c>
      <c r="H8">
        <f>'[4]h-s'!E8</f>
        <v>35.520000000000003</v>
      </c>
    </row>
    <row r="9" spans="1:8" x14ac:dyDescent="0.25">
      <c r="A9">
        <v>12</v>
      </c>
      <c r="B9">
        <v>5</v>
      </c>
      <c r="C9">
        <f t="shared" si="0"/>
        <v>22.799999999999997</v>
      </c>
      <c r="D9">
        <f>D4*6</f>
        <v>16.329473684210519</v>
      </c>
      <c r="E9">
        <f>-'R'!I55</f>
        <v>62.100000000000009</v>
      </c>
      <c r="F9">
        <f>'[2]h-s'!E9</f>
        <v>73.61</v>
      </c>
      <c r="G9">
        <f>'[3]h-s'!E9</f>
        <v>25.32</v>
      </c>
      <c r="H9">
        <f>'[4]h-s'!E9</f>
        <v>38.379999999999995</v>
      </c>
    </row>
    <row r="10" spans="1:8" x14ac:dyDescent="0.25">
      <c r="D10" t="s">
        <v>124</v>
      </c>
      <c r="E10" t="s">
        <v>125</v>
      </c>
      <c r="F10" t="s">
        <v>127</v>
      </c>
      <c r="G10" t="s">
        <v>128</v>
      </c>
    </row>
    <row r="11" spans="1:8" x14ac:dyDescent="0.25">
      <c r="A11" t="s">
        <v>79</v>
      </c>
      <c r="B11" t="s">
        <v>7</v>
      </c>
      <c r="C11" t="s">
        <v>77</v>
      </c>
      <c r="D11" t="s">
        <v>78</v>
      </c>
    </row>
    <row r="12" spans="1:8" x14ac:dyDescent="0.25">
      <c r="A12">
        <f>'R'!E25</f>
        <v>0</v>
      </c>
      <c r="B12">
        <f>'R'!C25</f>
        <v>0</v>
      </c>
      <c r="C12">
        <f>'R'!D25</f>
        <v>0</v>
      </c>
      <c r="D12">
        <f>'R'!I25</f>
        <v>0</v>
      </c>
      <c r="E12">
        <f>F3</f>
        <v>0</v>
      </c>
      <c r="F12">
        <f>G3</f>
        <v>0</v>
      </c>
      <c r="G12">
        <f>H3</f>
        <v>0</v>
      </c>
    </row>
    <row r="13" spans="1:8" x14ac:dyDescent="0.25">
      <c r="A13">
        <f>'R'!E26</f>
        <v>3.8</v>
      </c>
      <c r="B13">
        <f>'R'!C26</f>
        <v>3</v>
      </c>
      <c r="C13">
        <f>'R'!D26</f>
        <v>0.125</v>
      </c>
      <c r="D13" s="145">
        <f>-'R'!I26</f>
        <v>16.39</v>
      </c>
      <c r="E13">
        <f t="shared" ref="E13:G18" si="2">F4</f>
        <v>21.92</v>
      </c>
      <c r="F13">
        <f t="shared" si="2"/>
        <v>2.04</v>
      </c>
      <c r="G13">
        <f t="shared" si="2"/>
        <v>4.28</v>
      </c>
    </row>
    <row r="14" spans="1:8" x14ac:dyDescent="0.25">
      <c r="A14">
        <f>'R'!E27</f>
        <v>7.6</v>
      </c>
      <c r="B14">
        <f>'R'!C27</f>
        <v>6</v>
      </c>
      <c r="C14">
        <f>'R'!D27</f>
        <v>0.25</v>
      </c>
      <c r="D14" s="145">
        <f>-'R'!I27</f>
        <v>32.32</v>
      </c>
      <c r="E14">
        <f t="shared" si="2"/>
        <v>41.5</v>
      </c>
      <c r="F14">
        <f t="shared" si="2"/>
        <v>6.5</v>
      </c>
      <c r="G14">
        <f t="shared" si="2"/>
        <v>13.31</v>
      </c>
    </row>
    <row r="15" spans="1:8" x14ac:dyDescent="0.25">
      <c r="A15">
        <f>'R'!E31</f>
        <v>11.399999999999999</v>
      </c>
      <c r="B15">
        <f>'R'!C31</f>
        <v>29</v>
      </c>
      <c r="C15">
        <f>'R'!D31</f>
        <v>1.2083333333333333</v>
      </c>
      <c r="D15" s="145">
        <f>-'R'!I31</f>
        <v>44.59</v>
      </c>
      <c r="E15">
        <f t="shared" si="2"/>
        <v>52.18</v>
      </c>
      <c r="F15">
        <f t="shared" si="2"/>
        <v>12.71</v>
      </c>
      <c r="G15">
        <f t="shared" si="2"/>
        <v>21.81</v>
      </c>
    </row>
    <row r="16" spans="1:8" x14ac:dyDescent="0.25">
      <c r="A16">
        <f>'R'!E37</f>
        <v>15.2</v>
      </c>
      <c r="B16">
        <f>'R'!C37</f>
        <v>53</v>
      </c>
      <c r="C16">
        <f>'R'!D37</f>
        <v>2.2083333333333335</v>
      </c>
      <c r="D16" s="145">
        <f>-'R'!I37</f>
        <v>52.34</v>
      </c>
      <c r="E16">
        <f t="shared" si="2"/>
        <v>61</v>
      </c>
      <c r="F16">
        <f t="shared" si="2"/>
        <v>17.53</v>
      </c>
      <c r="G16">
        <f t="shared" si="2"/>
        <v>29.72</v>
      </c>
    </row>
    <row r="17" spans="1:7" x14ac:dyDescent="0.25">
      <c r="A17">
        <f>'R'!E45</f>
        <v>19</v>
      </c>
      <c r="B17">
        <f>'R'!C45</f>
        <v>78</v>
      </c>
      <c r="C17">
        <f>'R'!D45</f>
        <v>3.25</v>
      </c>
      <c r="D17" s="145">
        <f>-'R'!I45</f>
        <v>58.38000000000001</v>
      </c>
      <c r="E17">
        <f t="shared" si="2"/>
        <v>69.13</v>
      </c>
      <c r="F17">
        <f t="shared" si="2"/>
        <v>21.95</v>
      </c>
      <c r="G17">
        <f t="shared" si="2"/>
        <v>35.520000000000003</v>
      </c>
    </row>
    <row r="18" spans="1:7" x14ac:dyDescent="0.25">
      <c r="A18">
        <f>'R'!E55</f>
        <v>22.799999999999997</v>
      </c>
      <c r="B18">
        <f>'R'!C55</f>
        <v>102</v>
      </c>
      <c r="C18">
        <f>'R'!D55</f>
        <v>4.25</v>
      </c>
      <c r="D18" s="145">
        <f>-'R'!I55</f>
        <v>62.100000000000009</v>
      </c>
      <c r="E18">
        <f t="shared" si="2"/>
        <v>73.61</v>
      </c>
      <c r="F18">
        <f t="shared" si="2"/>
        <v>25.32</v>
      </c>
      <c r="G18">
        <f t="shared" si="2"/>
        <v>38.379999999999995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A4" zoomScaleNormal="100" workbookViewId="0">
      <selection activeCell="B24" sqref="B24"/>
    </sheetView>
  </sheetViews>
  <sheetFormatPr defaultRowHeight="15" x14ac:dyDescent="0.25"/>
  <cols>
    <col min="1" max="1" width="15.28515625" customWidth="1"/>
  </cols>
  <sheetData>
    <row r="1" spans="1:19" x14ac:dyDescent="0.25">
      <c r="E1" t="s">
        <v>129</v>
      </c>
    </row>
    <row r="2" spans="1:19" x14ac:dyDescent="0.25">
      <c r="A2" s="157"/>
      <c r="B2" s="159" t="s">
        <v>80</v>
      </c>
      <c r="C2" s="157"/>
      <c r="E2">
        <v>1</v>
      </c>
      <c r="F2" t="s">
        <v>81</v>
      </c>
      <c r="H2" t="s">
        <v>82</v>
      </c>
    </row>
    <row r="3" spans="1:19" x14ac:dyDescent="0.25">
      <c r="A3" t="s">
        <v>52</v>
      </c>
      <c r="B3" t="s">
        <v>83</v>
      </c>
      <c r="C3" t="s">
        <v>84</v>
      </c>
      <c r="D3" s="151" t="s">
        <v>123</v>
      </c>
      <c r="E3" s="151" t="s">
        <v>86</v>
      </c>
      <c r="F3" s="151" t="s">
        <v>83</v>
      </c>
      <c r="G3" s="151" t="s">
        <v>84</v>
      </c>
      <c r="H3" s="151" t="s">
        <v>84</v>
      </c>
      <c r="I3">
        <f>AVERAGE(I12:I34)</f>
        <v>1.009060647783129</v>
      </c>
    </row>
    <row r="4" spans="1:19" x14ac:dyDescent="0.25">
      <c r="A4">
        <v>0</v>
      </c>
      <c r="B4">
        <v>0</v>
      </c>
      <c r="C4">
        <v>0</v>
      </c>
      <c r="D4" s="151"/>
      <c r="E4" s="151">
        <v>0</v>
      </c>
      <c r="F4" s="151">
        <v>0</v>
      </c>
      <c r="G4" s="151">
        <v>0</v>
      </c>
      <c r="H4">
        <f t="shared" ref="H4:H43" si="0">C$67*(1-EXP((LN(C$68/(E5-E4))*E4)))</f>
        <v>0</v>
      </c>
      <c r="I4" t="s">
        <v>87</v>
      </c>
    </row>
    <row r="5" spans="1:19" x14ac:dyDescent="0.25">
      <c r="A5">
        <f>B5/(60*24)</f>
        <v>0.125</v>
      </c>
      <c r="B5">
        <f>'h-s'!B13*60</f>
        <v>180</v>
      </c>
      <c r="C5">
        <f>'h-s'!D13/10</f>
        <v>1.639</v>
      </c>
      <c r="E5">
        <f>E4+E$2</f>
        <v>1</v>
      </c>
      <c r="F5">
        <f>B5</f>
        <v>180</v>
      </c>
      <c r="G5">
        <f>E5/(C$12+C$13*E5)</f>
        <v>4.0064102564102564</v>
      </c>
      <c r="H5">
        <f>C$67*(1-EXP((LN(C$68/(E6-E5))*E5)))</f>
        <v>2.2465999999999999</v>
      </c>
      <c r="I5">
        <f>G5/H5</f>
        <v>1.7833215776774933</v>
      </c>
    </row>
    <row r="6" spans="1:19" x14ac:dyDescent="0.25">
      <c r="A6">
        <f t="shared" ref="A6:A10" si="1">B6/(60*24)</f>
        <v>0.25</v>
      </c>
      <c r="B6">
        <f>'h-s'!B14*60</f>
        <v>360</v>
      </c>
      <c r="C6">
        <f>'h-s'!D14/10</f>
        <v>3.2320000000000002</v>
      </c>
      <c r="E6">
        <f t="shared" ref="E6:E44" si="2">E5+E$2</f>
        <v>2</v>
      </c>
      <c r="F6">
        <f>B6</f>
        <v>360</v>
      </c>
      <c r="G6">
        <f>E6/(C$12+C$13*E6)</f>
        <v>5.1975051975051976</v>
      </c>
      <c r="H6">
        <f t="shared" si="0"/>
        <v>3.7738386800000003</v>
      </c>
      <c r="I6">
        <f t="shared" ref="I6:I34" si="3">G6/H6</f>
        <v>1.3772462572526278</v>
      </c>
      <c r="K6" s="152"/>
    </row>
    <row r="7" spans="1:19" x14ac:dyDescent="0.25">
      <c r="A7">
        <f t="shared" si="1"/>
        <v>1.2083333333333333</v>
      </c>
      <c r="B7">
        <f>'h-s'!B15*60</f>
        <v>1740</v>
      </c>
      <c r="C7">
        <f>'h-s'!D15/10</f>
        <v>4.4590000000000005</v>
      </c>
      <c r="D7">
        <f t="shared" ref="D7:D10" si="4">A7/C7</f>
        <v>0.27098751588547504</v>
      </c>
      <c r="E7">
        <f t="shared" si="2"/>
        <v>3</v>
      </c>
      <c r="F7">
        <f>B7</f>
        <v>1740</v>
      </c>
      <c r="G7">
        <f>E7/(C$12+C$13*E7)</f>
        <v>5.7692307692307692</v>
      </c>
      <c r="H7">
        <f t="shared" si="0"/>
        <v>4.8120555346640002</v>
      </c>
      <c r="I7">
        <f t="shared" si="3"/>
        <v>1.1989119260307131</v>
      </c>
    </row>
    <row r="8" spans="1:19" x14ac:dyDescent="0.25">
      <c r="A8">
        <f t="shared" si="1"/>
        <v>2.2083333333333335</v>
      </c>
      <c r="B8">
        <f>'h-s'!B16*60</f>
        <v>3180</v>
      </c>
      <c r="C8">
        <f>'h-s'!D16/10</f>
        <v>5.234</v>
      </c>
      <c r="D8">
        <f t="shared" si="4"/>
        <v>0.42192077442364034</v>
      </c>
      <c r="E8">
        <f t="shared" si="2"/>
        <v>4</v>
      </c>
      <c r="F8">
        <f>B8</f>
        <v>3180</v>
      </c>
      <c r="G8">
        <f>E8/(C$12+C$13*E8)</f>
        <v>6.1050061050061046</v>
      </c>
      <c r="H8">
        <f t="shared" si="0"/>
        <v>5.5178353524645862</v>
      </c>
      <c r="I8">
        <f t="shared" si="3"/>
        <v>1.1064132427001929</v>
      </c>
      <c r="R8" t="s">
        <v>88</v>
      </c>
      <c r="S8">
        <v>2</v>
      </c>
    </row>
    <row r="9" spans="1:19" x14ac:dyDescent="0.25">
      <c r="A9">
        <f t="shared" si="1"/>
        <v>3.25</v>
      </c>
      <c r="B9">
        <f>'h-s'!B17*60</f>
        <v>4680</v>
      </c>
      <c r="C9">
        <f>'h-s'!D17/10</f>
        <v>5.838000000000001</v>
      </c>
      <c r="D9">
        <f t="shared" si="4"/>
        <v>0.55669749914354216</v>
      </c>
      <c r="E9">
        <f t="shared" si="2"/>
        <v>5</v>
      </c>
      <c r="F9">
        <f>B9</f>
        <v>4680</v>
      </c>
      <c r="G9">
        <f t="shared" ref="G9:G13" si="5">E9/(C$12+C$13*E9)</f>
        <v>6.3259109311740893</v>
      </c>
      <c r="H9">
        <f t="shared" si="0"/>
        <v>5.997624472605426</v>
      </c>
      <c r="I9">
        <f t="shared" si="3"/>
        <v>1.0547360809380673</v>
      </c>
      <c r="R9" t="s">
        <v>89</v>
      </c>
      <c r="S9">
        <v>3</v>
      </c>
    </row>
    <row r="10" spans="1:19" x14ac:dyDescent="0.25">
      <c r="A10">
        <f t="shared" si="1"/>
        <v>4.25</v>
      </c>
      <c r="B10">
        <f>'h-s'!B18*60</f>
        <v>6120</v>
      </c>
      <c r="C10">
        <f>'h-s'!D18/10</f>
        <v>6.2100000000000009</v>
      </c>
      <c r="D10">
        <f t="shared" si="4"/>
        <v>0.68438003220611909</v>
      </c>
      <c r="E10">
        <f t="shared" si="2"/>
        <v>6</v>
      </c>
      <c r="F10">
        <f>E10*24*60</f>
        <v>8640</v>
      </c>
      <c r="G10">
        <f t="shared" si="5"/>
        <v>6.48228176318064</v>
      </c>
      <c r="H10">
        <f>C$67*(1-EXP((LN(C$68/(E11-E10))*E10)))</f>
        <v>6.3237851164771683</v>
      </c>
      <c r="I10">
        <f t="shared" si="3"/>
        <v>1.0250635724940265</v>
      </c>
      <c r="R10" t="s">
        <v>90</v>
      </c>
      <c r="S10">
        <v>5</v>
      </c>
    </row>
    <row r="11" spans="1:19" x14ac:dyDescent="0.25">
      <c r="A11">
        <f>((A5-A4)+(A6-A5)+(A7-A6)+(A8-A7)+(A9-A8)+(A10-A9))/6</f>
        <v>0.70833333333333337</v>
      </c>
      <c r="E11">
        <f t="shared" si="2"/>
        <v>7</v>
      </c>
      <c r="F11">
        <f>E11*24*60</f>
        <v>10080</v>
      </c>
      <c r="G11">
        <f t="shared" si="5"/>
        <v>6.5987933634992464</v>
      </c>
      <c r="H11">
        <f t="shared" si="0"/>
        <v>6.5455091221811781</v>
      </c>
      <c r="I11">
        <f t="shared" si="3"/>
        <v>1.0081405801020886</v>
      </c>
      <c r="K11" s="152"/>
      <c r="R11" t="s">
        <v>91</v>
      </c>
      <c r="S11">
        <f>S10/(S8+S9*S10)</f>
        <v>0.29411764705882354</v>
      </c>
    </row>
    <row r="12" spans="1:19" x14ac:dyDescent="0.25">
      <c r="A12" s="157" t="s">
        <v>116</v>
      </c>
      <c r="B12" s="158" t="s">
        <v>92</v>
      </c>
      <c r="C12" s="157">
        <f>C42</f>
        <v>0.1144</v>
      </c>
      <c r="D12" s="157"/>
      <c r="E12">
        <f t="shared" si="2"/>
        <v>8</v>
      </c>
      <c r="F12">
        <f t="shared" ref="F12:F44" si="6">E12*24*60</f>
        <v>11520</v>
      </c>
      <c r="G12">
        <f t="shared" si="5"/>
        <v>6.6889632107023411</v>
      </c>
      <c r="H12">
        <f t="shared" si="0"/>
        <v>6.6962371012587649</v>
      </c>
      <c r="I12">
        <f t="shared" si="3"/>
        <v>0.99891373461745303</v>
      </c>
    </row>
    <row r="13" spans="1:19" x14ac:dyDescent="0.25">
      <c r="A13" s="157" t="s">
        <v>120</v>
      </c>
      <c r="B13" s="158" t="s">
        <v>93</v>
      </c>
      <c r="C13" s="157">
        <f>C43</f>
        <v>0.13519999999999999</v>
      </c>
      <c r="D13" s="157"/>
      <c r="E13">
        <f t="shared" si="2"/>
        <v>9</v>
      </c>
      <c r="F13">
        <f t="shared" si="6"/>
        <v>12960</v>
      </c>
      <c r="G13">
        <f t="shared" si="5"/>
        <v>6.7608173076923084</v>
      </c>
      <c r="H13">
        <f t="shared" si="0"/>
        <v>6.7987019814357081</v>
      </c>
      <c r="I13">
        <f t="shared" si="3"/>
        <v>0.99442766077306433</v>
      </c>
      <c r="R13" t="s">
        <v>90</v>
      </c>
      <c r="S13">
        <f>S11*S8/(1-S11*S9)</f>
        <v>4.9999999999999991</v>
      </c>
    </row>
    <row r="14" spans="1:19" x14ac:dyDescent="0.25">
      <c r="E14">
        <f t="shared" si="2"/>
        <v>10</v>
      </c>
      <c r="F14">
        <f t="shared" si="6"/>
        <v>14400</v>
      </c>
      <c r="G14">
        <f>E14/(C$12+C$13*E14)</f>
        <v>6.8194217130387349</v>
      </c>
      <c r="H14">
        <f t="shared" si="0"/>
        <v>6.8683576069799939</v>
      </c>
      <c r="I14">
        <f t="shared" si="3"/>
        <v>0.99287516801811138</v>
      </c>
    </row>
    <row r="15" spans="1:19" x14ac:dyDescent="0.25">
      <c r="A15" t="s">
        <v>81</v>
      </c>
      <c r="D15">
        <f>C16*C13</f>
        <v>1</v>
      </c>
      <c r="E15">
        <f t="shared" si="2"/>
        <v>11</v>
      </c>
      <c r="F15">
        <f t="shared" si="6"/>
        <v>15840</v>
      </c>
      <c r="G15">
        <f>E15/(C$12+C$13*E15)</f>
        <v>6.8681318681318686</v>
      </c>
      <c r="H15">
        <f t="shared" si="0"/>
        <v>6.9157095012249998</v>
      </c>
      <c r="I15">
        <f t="shared" si="3"/>
        <v>0.99312035401650345</v>
      </c>
    </row>
    <row r="16" spans="1:19" x14ac:dyDescent="0.25">
      <c r="A16" s="1" t="s">
        <v>94</v>
      </c>
      <c r="B16" t="s">
        <v>95</v>
      </c>
      <c r="C16">
        <f>1/C13</f>
        <v>7.3964497041420127</v>
      </c>
      <c r="D16" t="s">
        <v>96</v>
      </c>
      <c r="E16">
        <f t="shared" si="2"/>
        <v>12</v>
      </c>
      <c r="F16">
        <f t="shared" si="6"/>
        <v>17280</v>
      </c>
      <c r="G16">
        <f t="shared" ref="G16:G44" si="7">E16/(C$12+C$13*E16)</f>
        <v>6.9092584062643949</v>
      </c>
      <c r="H16">
        <f t="shared" si="0"/>
        <v>6.9478993189327536</v>
      </c>
      <c r="I16">
        <f t="shared" si="3"/>
        <v>0.9944384754449358</v>
      </c>
    </row>
    <row r="17" spans="1:9" ht="18" x14ac:dyDescent="0.35">
      <c r="A17" t="s">
        <v>97</v>
      </c>
      <c r="B17" t="s">
        <v>98</v>
      </c>
      <c r="C17">
        <f>(0.9*C16*C12)/(1-(0.9*C16*C13))</f>
        <v>7.6153846153846274</v>
      </c>
      <c r="D17" t="s">
        <v>58</v>
      </c>
      <c r="E17">
        <f t="shared" si="2"/>
        <v>13</v>
      </c>
      <c r="F17">
        <f t="shared" si="6"/>
        <v>18720</v>
      </c>
      <c r="G17">
        <f t="shared" si="7"/>
        <v>6.9444444444444446</v>
      </c>
      <c r="H17">
        <f t="shared" si="0"/>
        <v>6.9697819570104862</v>
      </c>
      <c r="I17">
        <f t="shared" si="3"/>
        <v>0.99636466209096308</v>
      </c>
    </row>
    <row r="18" spans="1:9" x14ac:dyDescent="0.25">
      <c r="C18">
        <f>C17*60*24</f>
        <v>10966.153846153864</v>
      </c>
      <c r="D18" t="s">
        <v>99</v>
      </c>
      <c r="E18">
        <f t="shared" si="2"/>
        <v>14</v>
      </c>
      <c r="F18">
        <f t="shared" si="6"/>
        <v>20160</v>
      </c>
      <c r="G18">
        <f t="shared" si="7"/>
        <v>6.9748903945795151</v>
      </c>
      <c r="H18">
        <f t="shared" si="0"/>
        <v>6.9846577743757283</v>
      </c>
      <c r="I18">
        <f t="shared" si="3"/>
        <v>0.99860159507999857</v>
      </c>
    </row>
    <row r="19" spans="1:9" x14ac:dyDescent="0.25">
      <c r="A19" t="s">
        <v>101</v>
      </c>
      <c r="E19">
        <f t="shared" si="2"/>
        <v>15</v>
      </c>
      <c r="F19">
        <f t="shared" si="6"/>
        <v>21600</v>
      </c>
      <c r="G19">
        <f t="shared" si="7"/>
        <v>7.0014936519790911</v>
      </c>
      <c r="H19">
        <f t="shared" si="0"/>
        <v>6.9947703550206191</v>
      </c>
      <c r="I19">
        <f t="shared" si="3"/>
        <v>1.0009611890908823</v>
      </c>
    </row>
    <row r="20" spans="1:9" x14ac:dyDescent="0.25">
      <c r="A20" s="1" t="s">
        <v>94</v>
      </c>
      <c r="B20" t="s">
        <v>95</v>
      </c>
      <c r="C20">
        <f>C67</f>
        <v>7.0162398500936902</v>
      </c>
      <c r="D20" t="s">
        <v>96</v>
      </c>
      <c r="E20">
        <f t="shared" si="2"/>
        <v>16</v>
      </c>
      <c r="F20">
        <f t="shared" si="6"/>
        <v>23040</v>
      </c>
      <c r="G20">
        <f t="shared" si="7"/>
        <v>7.0249385317878481</v>
      </c>
      <c r="H20">
        <f t="shared" si="0"/>
        <v>7.0016448873430166</v>
      </c>
      <c r="I20">
        <f t="shared" si="3"/>
        <v>1.0033268817284549</v>
      </c>
    </row>
    <row r="21" spans="1:9" ht="18" x14ac:dyDescent="0.35">
      <c r="A21" t="s">
        <v>97</v>
      </c>
      <c r="B21" t="s">
        <v>98</v>
      </c>
      <c r="C21" s="153">
        <f>LN(0.1)/LN(C68/1)</f>
        <v>5.9659164893029022</v>
      </c>
      <c r="D21" t="s">
        <v>100</v>
      </c>
      <c r="E21">
        <f t="shared" si="2"/>
        <v>17</v>
      </c>
      <c r="F21">
        <f t="shared" si="6"/>
        <v>24480</v>
      </c>
      <c r="G21">
        <f t="shared" si="7"/>
        <v>7.0457559681697619</v>
      </c>
      <c r="H21">
        <f t="shared" si="0"/>
        <v>7.0063181944157824</v>
      </c>
      <c r="I21">
        <f t="shared" si="3"/>
        <v>1.0056288870501788</v>
      </c>
    </row>
    <row r="22" spans="1:9" x14ac:dyDescent="0.25">
      <c r="C22">
        <f>C21*60*24</f>
        <v>8590.91974459618</v>
      </c>
      <c r="D22" t="s">
        <v>99</v>
      </c>
      <c r="E22">
        <f t="shared" si="2"/>
        <v>18</v>
      </c>
      <c r="F22">
        <f t="shared" si="6"/>
        <v>25920</v>
      </c>
      <c r="G22">
        <f t="shared" si="7"/>
        <v>7.0643642072213515</v>
      </c>
      <c r="H22">
        <f t="shared" si="0"/>
        <v>7.0094951085638488</v>
      </c>
      <c r="I22">
        <f t="shared" si="3"/>
        <v>1.0078278246589354</v>
      </c>
    </row>
    <row r="23" spans="1:9" x14ac:dyDescent="0.25">
      <c r="B23" t="s">
        <v>102</v>
      </c>
      <c r="C23">
        <f>C20*0.9</f>
        <v>6.3146158650843214</v>
      </c>
      <c r="D23" t="s">
        <v>96</v>
      </c>
      <c r="E23">
        <f t="shared" si="2"/>
        <v>19</v>
      </c>
      <c r="F23">
        <f t="shared" si="6"/>
        <v>27360</v>
      </c>
      <c r="G23">
        <f t="shared" si="7"/>
        <v>7.0810971973762689</v>
      </c>
      <c r="H23">
        <f t="shared" si="0"/>
        <v>7.0116547748017037</v>
      </c>
      <c r="I23">
        <f t="shared" si="3"/>
        <v>1.009903856479661</v>
      </c>
    </row>
    <row r="24" spans="1:9" x14ac:dyDescent="0.25">
      <c r="E24">
        <f t="shared" si="2"/>
        <v>20</v>
      </c>
      <c r="F24">
        <f t="shared" si="6"/>
        <v>28800</v>
      </c>
      <c r="G24">
        <f t="shared" si="7"/>
        <v>7.0962248084019315</v>
      </c>
      <c r="H24">
        <f t="shared" si="0"/>
        <v>7.0131229159101975</v>
      </c>
      <c r="I24">
        <f t="shared" si="3"/>
        <v>1.0118494846715442</v>
      </c>
    </row>
    <row r="25" spans="1:9" x14ac:dyDescent="0.25">
      <c r="A25" t="s">
        <v>103</v>
      </c>
      <c r="B25" t="s">
        <v>104</v>
      </c>
      <c r="C25" s="154">
        <f>'[5]waktu konsolidasi'!C7</f>
        <v>15.336726984309406</v>
      </c>
      <c r="D25" t="s">
        <v>100</v>
      </c>
      <c r="E25">
        <f t="shared" si="2"/>
        <v>21</v>
      </c>
      <c r="F25">
        <f t="shared" si="6"/>
        <v>30240</v>
      </c>
      <c r="G25">
        <f t="shared" si="7"/>
        <v>7.1099674972914411</v>
      </c>
      <c r="H25">
        <f t="shared" si="0"/>
        <v>7.0141209582357522</v>
      </c>
      <c r="I25">
        <f t="shared" si="3"/>
        <v>1.0136647970039852</v>
      </c>
    </row>
    <row r="26" spans="1:9" x14ac:dyDescent="0.25">
      <c r="A26" t="s">
        <v>105</v>
      </c>
      <c r="C26" s="153"/>
      <c r="E26">
        <f t="shared" si="2"/>
        <v>22</v>
      </c>
      <c r="F26">
        <f t="shared" si="6"/>
        <v>31680</v>
      </c>
      <c r="G26">
        <f t="shared" si="7"/>
        <v>7.1225071225071233</v>
      </c>
      <c r="H26">
        <f t="shared" si="0"/>
        <v>7.014799427408664</v>
      </c>
      <c r="I26">
        <f t="shared" si="3"/>
        <v>1.0153543513557375</v>
      </c>
    </row>
    <row r="27" spans="1:9" x14ac:dyDescent="0.25">
      <c r="E27">
        <f t="shared" si="2"/>
        <v>23</v>
      </c>
      <c r="F27">
        <f t="shared" si="6"/>
        <v>33120</v>
      </c>
      <c r="G27">
        <f t="shared" si="7"/>
        <v>7.1339950372208456</v>
      </c>
      <c r="H27">
        <f t="shared" si="0"/>
        <v>7.0152606507524089</v>
      </c>
      <c r="I27">
        <f t="shared" si="3"/>
        <v>1.0169251567945237</v>
      </c>
    </row>
    <row r="28" spans="1:9" x14ac:dyDescent="0.25">
      <c r="A28" t="s">
        <v>106</v>
      </c>
      <c r="B28" t="s">
        <v>90</v>
      </c>
      <c r="C28" t="s">
        <v>107</v>
      </c>
      <c r="E28">
        <f t="shared" si="2"/>
        <v>24</v>
      </c>
      <c r="F28">
        <f t="shared" si="6"/>
        <v>34560</v>
      </c>
      <c r="G28">
        <f t="shared" si="7"/>
        <v>7.1445582281495605</v>
      </c>
      <c r="H28">
        <f t="shared" si="0"/>
        <v>7.0155741903814874</v>
      </c>
      <c r="I28">
        <f t="shared" si="3"/>
        <v>1.0183853857528744</v>
      </c>
    </row>
    <row r="29" spans="1:9" x14ac:dyDescent="0.25">
      <c r="A29" t="s">
        <v>108</v>
      </c>
      <c r="B29">
        <v>0</v>
      </c>
      <c r="C29">
        <f>C16</f>
        <v>7.3964497041420127</v>
      </c>
      <c r="E29">
        <f t="shared" si="2"/>
        <v>25</v>
      </c>
      <c r="F29">
        <f t="shared" si="6"/>
        <v>36000</v>
      </c>
      <c r="G29">
        <f t="shared" si="7"/>
        <v>7.1543040293040301</v>
      </c>
      <c r="H29">
        <f t="shared" si="0"/>
        <v>7.0157873346213355</v>
      </c>
      <c r="I29">
        <f t="shared" si="3"/>
        <v>1.0197435709031752</v>
      </c>
    </row>
    <row r="30" spans="1:9" x14ac:dyDescent="0.25">
      <c r="B30">
        <v>20</v>
      </c>
      <c r="C30">
        <f>C16</f>
        <v>7.3964497041420127</v>
      </c>
      <c r="E30">
        <f t="shared" si="2"/>
        <v>26</v>
      </c>
      <c r="F30">
        <f t="shared" si="6"/>
        <v>37440</v>
      </c>
      <c r="G30">
        <f t="shared" si="7"/>
        <v>7.1633237822349578</v>
      </c>
      <c r="H30">
        <f t="shared" si="0"/>
        <v>7.0159322300755829</v>
      </c>
      <c r="I30">
        <f t="shared" si="3"/>
        <v>1.0210081208492214</v>
      </c>
    </row>
    <row r="31" spans="1:9" x14ac:dyDescent="0.25">
      <c r="A31" t="s">
        <v>109</v>
      </c>
      <c r="B31">
        <f>B29</f>
        <v>0</v>
      </c>
      <c r="C31">
        <f>C20</f>
        <v>7.0162398500936902</v>
      </c>
      <c r="E31">
        <f t="shared" si="2"/>
        <v>27</v>
      </c>
      <c r="F31">
        <f t="shared" si="6"/>
        <v>38880</v>
      </c>
      <c r="G31">
        <f t="shared" si="7"/>
        <v>7.1716957076073111</v>
      </c>
      <c r="H31">
        <f t="shared" si="0"/>
        <v>7.0160307300053812</v>
      </c>
      <c r="I31">
        <f t="shared" si="3"/>
        <v>1.0221870433001667</v>
      </c>
    </row>
    <row r="32" spans="1:9" x14ac:dyDescent="0.25">
      <c r="B32">
        <f>B30</f>
        <v>20</v>
      </c>
      <c r="C32">
        <f>C20</f>
        <v>7.0162398500936902</v>
      </c>
      <c r="E32">
        <f t="shared" si="2"/>
        <v>28</v>
      </c>
      <c r="F32">
        <f t="shared" si="6"/>
        <v>40320</v>
      </c>
      <c r="G32">
        <f t="shared" si="7"/>
        <v>7.1794871794871806</v>
      </c>
      <c r="H32">
        <f t="shared" si="0"/>
        <v>7.0160976902576575</v>
      </c>
      <c r="I32">
        <f t="shared" si="3"/>
        <v>1.0232878013452409</v>
      </c>
    </row>
    <row r="33" spans="1:9" x14ac:dyDescent="0.25">
      <c r="E33">
        <f t="shared" si="2"/>
        <v>29</v>
      </c>
      <c r="F33">
        <f t="shared" si="6"/>
        <v>41760</v>
      </c>
      <c r="G33">
        <f t="shared" si="7"/>
        <v>7.1867565424266457</v>
      </c>
      <c r="H33">
        <f t="shared" si="0"/>
        <v>7.0161432098371552</v>
      </c>
      <c r="I33">
        <f t="shared" si="3"/>
        <v>1.0243172534377973</v>
      </c>
    </row>
    <row r="34" spans="1:9" x14ac:dyDescent="0.25">
      <c r="E34">
        <f t="shared" si="2"/>
        <v>30</v>
      </c>
      <c r="F34">
        <f t="shared" si="6"/>
        <v>43200</v>
      </c>
      <c r="G34">
        <f t="shared" si="7"/>
        <v>7.1935545751007117</v>
      </c>
      <c r="H34">
        <f t="shared" si="0"/>
        <v>7.0161741540472979</v>
      </c>
      <c r="I34">
        <f t="shared" si="3"/>
        <v>1.0252816445485595</v>
      </c>
    </row>
    <row r="35" spans="1:9" x14ac:dyDescent="0.25">
      <c r="E35">
        <f t="shared" si="2"/>
        <v>31</v>
      </c>
      <c r="F35">
        <f t="shared" si="6"/>
        <v>44640</v>
      </c>
      <c r="G35">
        <f t="shared" si="7"/>
        <v>7.199925678186549</v>
      </c>
      <c r="H35">
        <f t="shared" si="0"/>
        <v>7.016195189921353</v>
      </c>
    </row>
    <row r="36" spans="1:9" x14ac:dyDescent="0.25">
      <c r="E36">
        <f t="shared" si="2"/>
        <v>32</v>
      </c>
      <c r="F36">
        <f t="shared" si="6"/>
        <v>46080</v>
      </c>
      <c r="G36">
        <f t="shared" si="7"/>
        <v>7.2059088452531084</v>
      </c>
      <c r="H36">
        <f t="shared" si="0"/>
        <v>7.0162094901085359</v>
      </c>
    </row>
    <row r="37" spans="1:9" x14ac:dyDescent="0.25">
      <c r="E37">
        <f t="shared" si="2"/>
        <v>33</v>
      </c>
      <c r="F37">
        <f t="shared" si="6"/>
        <v>47520</v>
      </c>
      <c r="G37">
        <f t="shared" si="7"/>
        <v>7.2115384615384626</v>
      </c>
      <c r="H37">
        <f t="shared" si="0"/>
        <v>7.0162192113757822</v>
      </c>
    </row>
    <row r="38" spans="1:9" x14ac:dyDescent="0.25">
      <c r="E38">
        <f t="shared" si="2"/>
        <v>34</v>
      </c>
      <c r="F38">
        <f t="shared" si="6"/>
        <v>48960</v>
      </c>
      <c r="G38">
        <f t="shared" si="7"/>
        <v>7.2168449651893365</v>
      </c>
      <c r="H38">
        <f t="shared" si="0"/>
        <v>7.0162258198932559</v>
      </c>
    </row>
    <row r="39" spans="1:9" x14ac:dyDescent="0.25">
      <c r="E39">
        <f t="shared" si="2"/>
        <v>35</v>
      </c>
      <c r="F39">
        <f t="shared" si="6"/>
        <v>50400</v>
      </c>
      <c r="G39">
        <f t="shared" si="7"/>
        <v>7.2218553978210647</v>
      </c>
      <c r="H39">
        <f t="shared" si="0"/>
        <v>7.0162303123634349</v>
      </c>
    </row>
    <row r="40" spans="1:9" x14ac:dyDescent="0.25">
      <c r="E40">
        <f t="shared" si="2"/>
        <v>36</v>
      </c>
      <c r="F40">
        <f t="shared" si="6"/>
        <v>51840</v>
      </c>
      <c r="G40">
        <f t="shared" si="7"/>
        <v>7.2265938654247641</v>
      </c>
      <c r="H40">
        <f t="shared" si="0"/>
        <v>7.0162333663446628</v>
      </c>
    </row>
    <row r="41" spans="1:9" x14ac:dyDescent="0.25">
      <c r="A41" s="204" t="s">
        <v>81</v>
      </c>
      <c r="B41" s="204"/>
      <c r="E41">
        <f t="shared" si="2"/>
        <v>37</v>
      </c>
      <c r="F41">
        <f t="shared" si="6"/>
        <v>53280</v>
      </c>
      <c r="G41">
        <f t="shared" si="7"/>
        <v>7.2310819262038777</v>
      </c>
      <c r="H41">
        <f t="shared" si="0"/>
        <v>7.0162354424411015</v>
      </c>
    </row>
    <row r="42" spans="1:9" x14ac:dyDescent="0.25">
      <c r="A42" s="157" t="s">
        <v>116</v>
      </c>
      <c r="B42" s="158" t="s">
        <v>92</v>
      </c>
      <c r="C42" s="157">
        <v>0.1144</v>
      </c>
      <c r="D42" s="157"/>
      <c r="E42">
        <f t="shared" si="2"/>
        <v>38</v>
      </c>
      <c r="F42">
        <f t="shared" si="6"/>
        <v>54720</v>
      </c>
      <c r="G42">
        <f t="shared" si="7"/>
        <v>7.235338918507237</v>
      </c>
      <c r="H42">
        <f t="shared" si="0"/>
        <v>7.0162368537714608</v>
      </c>
    </row>
    <row r="43" spans="1:9" x14ac:dyDescent="0.25">
      <c r="A43" s="157" t="s">
        <v>120</v>
      </c>
      <c r="B43" s="158" t="s">
        <v>93</v>
      </c>
      <c r="C43" s="157">
        <v>0.13519999999999999</v>
      </c>
      <c r="D43" s="157"/>
      <c r="E43">
        <f t="shared" si="2"/>
        <v>39</v>
      </c>
      <c r="F43">
        <f t="shared" si="6"/>
        <v>56160</v>
      </c>
      <c r="G43">
        <f t="shared" si="7"/>
        <v>7.2393822393822402</v>
      </c>
      <c r="H43">
        <f t="shared" si="0"/>
        <v>7.0162378131938388</v>
      </c>
    </row>
    <row r="44" spans="1:9" x14ac:dyDescent="0.25">
      <c r="E44">
        <f t="shared" si="2"/>
        <v>40</v>
      </c>
      <c r="F44">
        <f t="shared" si="6"/>
        <v>57600</v>
      </c>
      <c r="G44">
        <f t="shared" si="7"/>
        <v>7.2432275822106336</v>
      </c>
    </row>
    <row r="56" spans="1:11" ht="21" x14ac:dyDescent="0.35">
      <c r="C56" s="155" t="s">
        <v>110</v>
      </c>
      <c r="K56" s="155" t="s">
        <v>111</v>
      </c>
    </row>
    <row r="58" spans="1:11" x14ac:dyDescent="0.25">
      <c r="B58" t="s">
        <v>80</v>
      </c>
    </row>
    <row r="59" spans="1:11" ht="18" x14ac:dyDescent="0.35">
      <c r="A59" t="str">
        <f>A3</f>
        <v>t (hari)</v>
      </c>
      <c r="B59" t="str">
        <f t="shared" ref="B59" si="8">B3</f>
        <v>t (menit)</v>
      </c>
      <c r="C59" t="s">
        <v>112</v>
      </c>
      <c r="D59" t="s">
        <v>113</v>
      </c>
      <c r="E59" t="s">
        <v>114</v>
      </c>
    </row>
    <row r="60" spans="1:11" x14ac:dyDescent="0.25">
      <c r="A60">
        <f t="shared" ref="A60:C66" si="9">A4</f>
        <v>0</v>
      </c>
      <c r="B60">
        <f t="shared" si="9"/>
        <v>0</v>
      </c>
      <c r="C60">
        <f t="shared" si="9"/>
        <v>0</v>
      </c>
      <c r="E60" t="e">
        <f t="shared" ref="E60:E65" si="10">C$67*(1-EXP((LN(C$68/(A61-A60))*A60)))</f>
        <v>#DIV/0!</v>
      </c>
    </row>
    <row r="61" spans="1:11" x14ac:dyDescent="0.25">
      <c r="F61">
        <f>A61-A60</f>
        <v>0</v>
      </c>
    </row>
    <row r="62" spans="1:11" x14ac:dyDescent="0.25">
      <c r="A62">
        <f t="shared" si="9"/>
        <v>0.25</v>
      </c>
      <c r="B62">
        <f t="shared" si="9"/>
        <v>360</v>
      </c>
      <c r="C62">
        <f>C6</f>
        <v>3.2320000000000002</v>
      </c>
      <c r="D62">
        <f>C63</f>
        <v>4.4590000000000005</v>
      </c>
      <c r="E62">
        <f t="shared" si="10"/>
        <v>0.57720807185374767</v>
      </c>
      <c r="F62">
        <f t="shared" ref="F62:F66" si="11">A62-A61</f>
        <v>0.25</v>
      </c>
    </row>
    <row r="63" spans="1:11" x14ac:dyDescent="0.25">
      <c r="A63">
        <f t="shared" si="9"/>
        <v>1.2083333333333333</v>
      </c>
      <c r="B63">
        <f t="shared" si="9"/>
        <v>1740</v>
      </c>
      <c r="C63">
        <f t="shared" si="9"/>
        <v>4.4590000000000005</v>
      </c>
      <c r="D63">
        <f t="shared" ref="D63:D65" si="12">C64</f>
        <v>5.234</v>
      </c>
      <c r="E63">
        <f t="shared" si="10"/>
        <v>2.6151017559717991</v>
      </c>
      <c r="F63">
        <f t="shared" si="11"/>
        <v>0.95833333333333326</v>
      </c>
    </row>
    <row r="64" spans="1:11" x14ac:dyDescent="0.25">
      <c r="A64">
        <f t="shared" si="9"/>
        <v>2.2083333333333335</v>
      </c>
      <c r="B64">
        <f t="shared" si="9"/>
        <v>3180</v>
      </c>
      <c r="C64">
        <f t="shared" si="9"/>
        <v>5.234</v>
      </c>
      <c r="D64">
        <f t="shared" si="12"/>
        <v>5.838000000000001</v>
      </c>
      <c r="E64">
        <f t="shared" si="10"/>
        <v>4.2822611369924193</v>
      </c>
      <c r="F64">
        <f t="shared" si="11"/>
        <v>1.0000000000000002</v>
      </c>
    </row>
    <row r="65" spans="1:8" x14ac:dyDescent="0.25">
      <c r="A65">
        <f t="shared" si="9"/>
        <v>3.25</v>
      </c>
      <c r="B65">
        <f t="shared" si="9"/>
        <v>4680</v>
      </c>
      <c r="C65">
        <f t="shared" si="9"/>
        <v>5.838000000000001</v>
      </c>
      <c r="D65">
        <f t="shared" si="12"/>
        <v>6.2100000000000009</v>
      </c>
      <c r="E65">
        <f t="shared" si="10"/>
        <v>5.0147969808869624</v>
      </c>
      <c r="F65">
        <f t="shared" si="11"/>
        <v>1.0416666666666665</v>
      </c>
    </row>
    <row r="66" spans="1:8" x14ac:dyDescent="0.25">
      <c r="A66">
        <f t="shared" si="9"/>
        <v>4.25</v>
      </c>
      <c r="B66">
        <f t="shared" si="9"/>
        <v>6120</v>
      </c>
      <c r="C66">
        <f t="shared" si="9"/>
        <v>6.2100000000000009</v>
      </c>
      <c r="F66">
        <f t="shared" si="11"/>
        <v>1</v>
      </c>
    </row>
    <row r="67" spans="1:8" ht="18" x14ac:dyDescent="0.35">
      <c r="B67" s="1" t="s">
        <v>115</v>
      </c>
      <c r="C67">
        <f>E68/(1-C68)</f>
        <v>7.0162398500936902</v>
      </c>
    </row>
    <row r="68" spans="1:8" ht="18" x14ac:dyDescent="0.35">
      <c r="A68" s="157" t="s">
        <v>118</v>
      </c>
      <c r="B68" s="158" t="s">
        <v>93</v>
      </c>
      <c r="C68" s="157">
        <v>0.67979999999999996</v>
      </c>
      <c r="D68" s="160" t="s">
        <v>117</v>
      </c>
      <c r="E68" s="157">
        <v>2.2465999999999999</v>
      </c>
    </row>
    <row r="69" spans="1:8" x14ac:dyDescent="0.25">
      <c r="A69" s="157" t="s">
        <v>119</v>
      </c>
      <c r="B69">
        <v>0</v>
      </c>
      <c r="C69">
        <v>0</v>
      </c>
      <c r="D69">
        <v>0</v>
      </c>
      <c r="E69" s="156">
        <f>C67</f>
        <v>7.0162398500936902</v>
      </c>
    </row>
    <row r="70" spans="1:8" x14ac:dyDescent="0.25">
      <c r="B70">
        <v>1</v>
      </c>
      <c r="C70">
        <v>1</v>
      </c>
      <c r="D70">
        <f>E69</f>
        <v>7.0162398500936902</v>
      </c>
      <c r="E70">
        <f>E69</f>
        <v>7.0162398500936902</v>
      </c>
    </row>
    <row r="71" spans="1:8" x14ac:dyDescent="0.25">
      <c r="B71">
        <v>2</v>
      </c>
      <c r="C71">
        <v>2</v>
      </c>
      <c r="D71">
        <f>D70</f>
        <v>7.0162398500936902</v>
      </c>
      <c r="E71">
        <f>D69</f>
        <v>0</v>
      </c>
    </row>
    <row r="72" spans="1:8" x14ac:dyDescent="0.25">
      <c r="B72">
        <v>3</v>
      </c>
      <c r="C72">
        <v>3</v>
      </c>
    </row>
    <row r="73" spans="1:8" x14ac:dyDescent="0.25">
      <c r="B73">
        <v>4</v>
      </c>
      <c r="C73">
        <v>4</v>
      </c>
    </row>
    <row r="74" spans="1:8" x14ac:dyDescent="0.25">
      <c r="B74">
        <v>5</v>
      </c>
      <c r="C74">
        <v>5</v>
      </c>
    </row>
    <row r="75" spans="1:8" x14ac:dyDescent="0.25">
      <c r="B75">
        <v>6</v>
      </c>
      <c r="C75">
        <v>6</v>
      </c>
    </row>
    <row r="76" spans="1:8" x14ac:dyDescent="0.25">
      <c r="B76">
        <v>7</v>
      </c>
      <c r="C76">
        <v>7</v>
      </c>
    </row>
    <row r="77" spans="1:8" x14ac:dyDescent="0.25">
      <c r="B77">
        <v>8</v>
      </c>
      <c r="C77">
        <v>8</v>
      </c>
    </row>
    <row r="78" spans="1:8" x14ac:dyDescent="0.25">
      <c r="B78">
        <v>9</v>
      </c>
      <c r="C78">
        <v>9</v>
      </c>
    </row>
    <row r="79" spans="1:8" x14ac:dyDescent="0.25">
      <c r="B79">
        <v>10</v>
      </c>
      <c r="C79">
        <v>10</v>
      </c>
      <c r="H79" s="156"/>
    </row>
    <row r="81" spans="2:5" x14ac:dyDescent="0.25">
      <c r="B81" s="158"/>
      <c r="C81" s="157"/>
      <c r="D81" s="160"/>
      <c r="E81" s="157"/>
    </row>
  </sheetData>
  <mergeCells count="1">
    <mergeCell ref="A41:B4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zoomScale="85" zoomScaleNormal="85" workbookViewId="0">
      <selection activeCell="D10" sqref="D10"/>
    </sheetView>
  </sheetViews>
  <sheetFormatPr defaultRowHeight="15" x14ac:dyDescent="0.25"/>
  <cols>
    <col min="1" max="1" width="15.28515625" customWidth="1"/>
  </cols>
  <sheetData>
    <row r="1" spans="1:19" x14ac:dyDescent="0.25">
      <c r="A1" t="s">
        <v>121</v>
      </c>
      <c r="E1" s="161" t="s">
        <v>130</v>
      </c>
    </row>
    <row r="2" spans="1:19" x14ac:dyDescent="0.25">
      <c r="A2" s="157"/>
      <c r="B2" s="159" t="s">
        <v>80</v>
      </c>
      <c r="C2" s="157"/>
      <c r="E2">
        <v>10</v>
      </c>
      <c r="F2" t="s">
        <v>81</v>
      </c>
      <c r="H2" t="s">
        <v>82</v>
      </c>
    </row>
    <row r="3" spans="1:19" x14ac:dyDescent="0.25">
      <c r="B3" t="s">
        <v>76</v>
      </c>
      <c r="C3" t="s">
        <v>84</v>
      </c>
      <c r="D3" s="151" t="s">
        <v>85</v>
      </c>
      <c r="E3" s="151" t="s">
        <v>86</v>
      </c>
      <c r="F3" t="s">
        <v>76</v>
      </c>
      <c r="G3" s="151" t="s">
        <v>84</v>
      </c>
      <c r="H3" s="151" t="s">
        <v>84</v>
      </c>
      <c r="I3">
        <f>AVERAGE(I12:I34)</f>
        <v>1.6706517161397507</v>
      </c>
    </row>
    <row r="4" spans="1:19" x14ac:dyDescent="0.25">
      <c r="A4">
        <v>0</v>
      </c>
      <c r="B4" s="157">
        <v>0</v>
      </c>
      <c r="C4">
        <v>0</v>
      </c>
      <c r="D4" s="151"/>
      <c r="E4" s="151">
        <v>0</v>
      </c>
      <c r="F4" s="151">
        <v>0</v>
      </c>
      <c r="G4" s="151">
        <v>0</v>
      </c>
      <c r="H4">
        <f t="shared" ref="H4:H34" si="0">C$67*(1-EXP((LN(C$68/(E5-E4))*E4)))</f>
        <v>0</v>
      </c>
      <c r="I4" t="s">
        <v>87</v>
      </c>
    </row>
    <row r="5" spans="1:19" x14ac:dyDescent="0.25">
      <c r="A5">
        <f>B5</f>
        <v>3.8</v>
      </c>
      <c r="B5" s="157">
        <f>'h-s'!C4</f>
        <v>3.8</v>
      </c>
      <c r="C5">
        <f>'h-s'!D13/10</f>
        <v>1.639</v>
      </c>
      <c r="D5">
        <f>A5/C5</f>
        <v>2.3184868822452716</v>
      </c>
      <c r="E5">
        <f>E4+E$2</f>
        <v>10</v>
      </c>
      <c r="F5">
        <f>B5</f>
        <v>3.8</v>
      </c>
      <c r="G5">
        <f>E5/(C$12+C$13*E5)</f>
        <v>3.8869669996501726</v>
      </c>
      <c r="H5">
        <f>C$67*(1-EXP((LN(C$68/(E6-E5))*E5)))</f>
        <v>7.3416723783180311</v>
      </c>
      <c r="I5">
        <f>G5/H5</f>
        <v>0.52943890701653351</v>
      </c>
    </row>
    <row r="6" spans="1:19" x14ac:dyDescent="0.25">
      <c r="A6">
        <f t="shared" ref="A6:A10" si="1">B6</f>
        <v>7.6</v>
      </c>
      <c r="B6" s="157">
        <f>'h-s'!C5</f>
        <v>7.6</v>
      </c>
      <c r="C6">
        <f>'h-s'!D14/10</f>
        <v>3.2320000000000002</v>
      </c>
      <c r="D6">
        <f t="shared" ref="D6:D9" si="2">A6/C6</f>
        <v>2.3514851485148514</v>
      </c>
      <c r="E6">
        <f t="shared" ref="E6:E44" si="3">E5+E$2</f>
        <v>20</v>
      </c>
      <c r="F6">
        <f>B6</f>
        <v>7.6</v>
      </c>
      <c r="G6">
        <f>E6/(C$12+C$13*E6)</f>
        <v>6.1037018951994382</v>
      </c>
      <c r="H6">
        <f t="shared" si="0"/>
        <v>7.3416723783413316</v>
      </c>
      <c r="I6">
        <f t="shared" ref="I6:I34" si="4">G6/H6</f>
        <v>0.83137759091592944</v>
      </c>
      <c r="K6" s="152"/>
    </row>
    <row r="7" spans="1:19" x14ac:dyDescent="0.25">
      <c r="A7">
        <f t="shared" si="1"/>
        <v>11.399999999999999</v>
      </c>
      <c r="B7" s="157">
        <f>'h-s'!C6</f>
        <v>11.399999999999999</v>
      </c>
      <c r="C7">
        <f>'h-s'!D15/10</f>
        <v>4.4590000000000005</v>
      </c>
      <c r="D7">
        <f t="shared" si="2"/>
        <v>2.5566270464229643</v>
      </c>
      <c r="E7">
        <f t="shared" si="3"/>
        <v>30</v>
      </c>
      <c r="F7">
        <f>B7</f>
        <v>11.399999999999999</v>
      </c>
      <c r="G7">
        <f t="shared" ref="G7:G13" si="5">E7/(C$12+C$13*E7)</f>
        <v>7.5363629512397319</v>
      </c>
      <c r="H7">
        <f t="shared" si="0"/>
        <v>7.3416723783413316</v>
      </c>
      <c r="I7">
        <f t="shared" si="4"/>
        <v>1.026518559105519</v>
      </c>
    </row>
    <row r="8" spans="1:19" x14ac:dyDescent="0.25">
      <c r="A8">
        <f t="shared" si="1"/>
        <v>15.2</v>
      </c>
      <c r="B8" s="157">
        <f>'h-s'!C7</f>
        <v>15.2</v>
      </c>
      <c r="C8">
        <f>'h-s'!D16/10</f>
        <v>5.234</v>
      </c>
      <c r="D8">
        <f t="shared" si="2"/>
        <v>2.9040886511272448</v>
      </c>
      <c r="E8">
        <f t="shared" si="3"/>
        <v>40</v>
      </c>
      <c r="F8">
        <f>B8</f>
        <v>15.2</v>
      </c>
      <c r="G8">
        <f t="shared" si="5"/>
        <v>8.5384336243516117</v>
      </c>
      <c r="H8">
        <f t="shared" si="0"/>
        <v>7.3416723783413316</v>
      </c>
      <c r="I8">
        <f t="shared" si="4"/>
        <v>1.1630093505045043</v>
      </c>
      <c r="R8" t="s">
        <v>88</v>
      </c>
      <c r="S8">
        <v>2</v>
      </c>
    </row>
    <row r="9" spans="1:19" x14ac:dyDescent="0.25">
      <c r="A9">
        <f t="shared" si="1"/>
        <v>19</v>
      </c>
      <c r="B9" s="157">
        <f>'h-s'!C8</f>
        <v>19</v>
      </c>
      <c r="C9">
        <f>'h-s'!D17/10</f>
        <v>5.838000000000001</v>
      </c>
      <c r="D9">
        <f t="shared" si="2"/>
        <v>3.254539225762247</v>
      </c>
      <c r="E9">
        <f t="shared" si="3"/>
        <v>50</v>
      </c>
      <c r="F9">
        <f>B9</f>
        <v>19</v>
      </c>
      <c r="G9">
        <f t="shared" si="5"/>
        <v>9.2786757473973314</v>
      </c>
      <c r="H9">
        <f t="shared" si="0"/>
        <v>7.3416723783413316</v>
      </c>
      <c r="I9">
        <f t="shared" si="4"/>
        <v>1.2638368030110352</v>
      </c>
      <c r="R9" t="s">
        <v>89</v>
      </c>
      <c r="S9">
        <v>3</v>
      </c>
    </row>
    <row r="10" spans="1:19" x14ac:dyDescent="0.25">
      <c r="A10">
        <f t="shared" si="1"/>
        <v>22.799999999999997</v>
      </c>
      <c r="B10" s="157">
        <f>'h-s'!C9</f>
        <v>22.799999999999997</v>
      </c>
      <c r="C10">
        <f>'h-s'!D18/10</f>
        <v>6.2100000000000009</v>
      </c>
      <c r="D10">
        <f>A10/C10</f>
        <v>3.6714975845410618</v>
      </c>
      <c r="E10">
        <f t="shared" si="3"/>
        <v>60</v>
      </c>
      <c r="F10">
        <f>E10*24*60</f>
        <v>86400</v>
      </c>
      <c r="G10">
        <f t="shared" si="5"/>
        <v>9.8478507065832872</v>
      </c>
      <c r="H10">
        <f t="shared" si="0"/>
        <v>7.3416723783413316</v>
      </c>
      <c r="I10">
        <f t="shared" si="4"/>
        <v>1.3413634113714243</v>
      </c>
      <c r="R10" t="s">
        <v>90</v>
      </c>
      <c r="S10">
        <v>5</v>
      </c>
    </row>
    <row r="11" spans="1:19" x14ac:dyDescent="0.25">
      <c r="E11">
        <f t="shared" si="3"/>
        <v>70</v>
      </c>
      <c r="F11">
        <f>E11*24*60</f>
        <v>100800</v>
      </c>
      <c r="G11">
        <f t="shared" si="5"/>
        <v>10.299115747347978</v>
      </c>
      <c r="H11">
        <f t="shared" si="0"/>
        <v>7.3416723783413316</v>
      </c>
      <c r="I11">
        <f t="shared" si="4"/>
        <v>1.4028296574131256</v>
      </c>
      <c r="K11" s="152"/>
      <c r="R11" t="s">
        <v>91</v>
      </c>
      <c r="S11">
        <f>S10/(S8+S9*S10)</f>
        <v>0.29411764705882354</v>
      </c>
    </row>
    <row r="12" spans="1:19" x14ac:dyDescent="0.25">
      <c r="A12" s="157" t="s">
        <v>116</v>
      </c>
      <c r="B12" s="158" t="s">
        <v>92</v>
      </c>
      <c r="C12" s="157">
        <f>C42</f>
        <v>1.8687</v>
      </c>
      <c r="D12" s="157"/>
      <c r="E12">
        <f t="shared" si="3"/>
        <v>80</v>
      </c>
      <c r="F12">
        <f t="shared" ref="F12:F44" si="6">E12*24*60</f>
        <v>115200</v>
      </c>
      <c r="G12">
        <f t="shared" si="5"/>
        <v>10.665671204020958</v>
      </c>
      <c r="H12">
        <f t="shared" si="0"/>
        <v>7.3416723783413316</v>
      </c>
      <c r="I12">
        <f t="shared" si="4"/>
        <v>1.452757717095325</v>
      </c>
    </row>
    <row r="13" spans="1:19" x14ac:dyDescent="0.25">
      <c r="A13" s="157" t="s">
        <v>120</v>
      </c>
      <c r="B13" s="158" t="s">
        <v>93</v>
      </c>
      <c r="C13" s="157">
        <f>C43</f>
        <v>7.0400000000000004E-2</v>
      </c>
      <c r="D13" s="157"/>
      <c r="E13">
        <f t="shared" si="3"/>
        <v>90</v>
      </c>
      <c r="F13">
        <f t="shared" si="6"/>
        <v>129600</v>
      </c>
      <c r="G13">
        <f t="shared" si="5"/>
        <v>10.96932246151596</v>
      </c>
      <c r="H13">
        <f t="shared" si="0"/>
        <v>7.3416723783413316</v>
      </c>
      <c r="I13">
        <f t="shared" si="4"/>
        <v>1.4941176745882259</v>
      </c>
      <c r="R13" t="s">
        <v>90</v>
      </c>
      <c r="S13">
        <f>S11*S8/(1-S11*S9)</f>
        <v>4.9999999999999991</v>
      </c>
    </row>
    <row r="14" spans="1:19" x14ac:dyDescent="0.25">
      <c r="E14">
        <f t="shared" si="3"/>
        <v>100</v>
      </c>
      <c r="F14">
        <f t="shared" si="6"/>
        <v>144000</v>
      </c>
      <c r="G14">
        <f>E14/(C$12+C$13*E14)</f>
        <v>11.224982320652845</v>
      </c>
      <c r="H14">
        <f t="shared" si="0"/>
        <v>7.3416723783413316</v>
      </c>
      <c r="I14">
        <f t="shared" si="4"/>
        <v>1.528940783814825</v>
      </c>
    </row>
    <row r="15" spans="1:19" x14ac:dyDescent="0.25">
      <c r="A15" t="s">
        <v>81</v>
      </c>
      <c r="D15">
        <f>C16*C13</f>
        <v>1</v>
      </c>
      <c r="E15">
        <f t="shared" si="3"/>
        <v>110</v>
      </c>
      <c r="F15">
        <f t="shared" si="6"/>
        <v>158400</v>
      </c>
      <c r="G15">
        <f>E15/(C$12+C$13*E15)</f>
        <v>11.443194940027256</v>
      </c>
      <c r="H15">
        <f t="shared" si="0"/>
        <v>7.3416723783413316</v>
      </c>
      <c r="I15">
        <f t="shared" si="4"/>
        <v>1.5586632514120116</v>
      </c>
    </row>
    <row r="16" spans="1:19" x14ac:dyDescent="0.25">
      <c r="A16" s="1" t="s">
        <v>94</v>
      </c>
      <c r="B16" t="s">
        <v>95</v>
      </c>
      <c r="C16">
        <f>1/C13</f>
        <v>14.204545454545453</v>
      </c>
      <c r="D16" t="s">
        <v>96</v>
      </c>
      <c r="E16">
        <f t="shared" si="3"/>
        <v>120</v>
      </c>
      <c r="F16">
        <f t="shared" si="6"/>
        <v>172800</v>
      </c>
      <c r="G16">
        <f t="shared" ref="G16:G34" si="7">E16/(C$12+C$13*E16)</f>
        <v>11.631626392160284</v>
      </c>
      <c r="H16">
        <f t="shared" si="0"/>
        <v>7.3416723783413316</v>
      </c>
      <c r="I16">
        <f t="shared" si="4"/>
        <v>1.5843292635169537</v>
      </c>
    </row>
    <row r="17" spans="1:9" ht="18" x14ac:dyDescent="0.35">
      <c r="A17" t="s">
        <v>122</v>
      </c>
      <c r="B17" t="s">
        <v>98</v>
      </c>
      <c r="C17">
        <f>(0.9*C16*C12)/(1-(0.9*C16*C13))</f>
        <v>238.89630681818184</v>
      </c>
      <c r="D17" t="s">
        <v>58</v>
      </c>
      <c r="E17">
        <f t="shared" si="3"/>
        <v>130</v>
      </c>
      <c r="F17">
        <f t="shared" si="6"/>
        <v>187200</v>
      </c>
      <c r="G17">
        <f t="shared" si="7"/>
        <v>11.795983921166531</v>
      </c>
      <c r="H17">
        <f t="shared" si="0"/>
        <v>7.3416723783413316</v>
      </c>
      <c r="I17">
        <f t="shared" si="4"/>
        <v>1.6067161967027928</v>
      </c>
    </row>
    <row r="18" spans="1:9" x14ac:dyDescent="0.25">
      <c r="C18">
        <f>C17*60*24</f>
        <v>344010.68181818182</v>
      </c>
      <c r="D18" t="s">
        <v>99</v>
      </c>
      <c r="E18">
        <f t="shared" si="3"/>
        <v>140</v>
      </c>
      <c r="F18">
        <f t="shared" si="6"/>
        <v>201600</v>
      </c>
      <c r="G18">
        <f t="shared" si="7"/>
        <v>11.940604023983555</v>
      </c>
      <c r="H18">
        <f t="shared" si="0"/>
        <v>7.3416723783413316</v>
      </c>
      <c r="I18">
        <f t="shared" si="4"/>
        <v>1.6264147197863981</v>
      </c>
    </row>
    <row r="19" spans="1:9" x14ac:dyDescent="0.25">
      <c r="A19" t="s">
        <v>101</v>
      </c>
      <c r="E19">
        <f t="shared" si="3"/>
        <v>150</v>
      </c>
      <c r="F19">
        <f t="shared" si="6"/>
        <v>216000</v>
      </c>
      <c r="G19">
        <f t="shared" si="7"/>
        <v>12.068840667165512</v>
      </c>
      <c r="H19">
        <f t="shared" si="0"/>
        <v>7.3416723783413316</v>
      </c>
      <c r="I19">
        <f t="shared" si="4"/>
        <v>1.6438816723516294</v>
      </c>
    </row>
    <row r="20" spans="1:9" x14ac:dyDescent="0.25">
      <c r="A20" s="1" t="s">
        <v>94</v>
      </c>
      <c r="B20" t="s">
        <v>95</v>
      </c>
      <c r="C20">
        <f>C67</f>
        <v>7.3416723783413316</v>
      </c>
      <c r="D20" t="s">
        <v>96</v>
      </c>
      <c r="E20">
        <f t="shared" si="3"/>
        <v>160</v>
      </c>
      <c r="F20">
        <f t="shared" si="6"/>
        <v>230400</v>
      </c>
      <c r="G20">
        <f t="shared" si="7"/>
        <v>12.18332863767542</v>
      </c>
      <c r="H20">
        <f t="shared" si="0"/>
        <v>7.3416723783413316</v>
      </c>
      <c r="I20">
        <f t="shared" si="4"/>
        <v>1.6594759354309323</v>
      </c>
    </row>
    <row r="21" spans="1:9" ht="18" x14ac:dyDescent="0.35">
      <c r="A21" t="s">
        <v>122</v>
      </c>
      <c r="B21" t="s">
        <v>98</v>
      </c>
      <c r="C21" s="153">
        <f>LN(0.1)/LN(C68/1)</f>
        <v>6.6736037630854961</v>
      </c>
      <c r="D21" t="s">
        <v>100</v>
      </c>
      <c r="E21">
        <f t="shared" si="3"/>
        <v>170</v>
      </c>
      <c r="F21">
        <f t="shared" si="6"/>
        <v>244800</v>
      </c>
      <c r="G21">
        <f t="shared" si="7"/>
        <v>12.286166499237535</v>
      </c>
      <c r="H21">
        <f t="shared" si="0"/>
        <v>7.3416723783413316</v>
      </c>
      <c r="I21">
        <f t="shared" si="4"/>
        <v>1.6734833517609633</v>
      </c>
    </row>
    <row r="22" spans="1:9" x14ac:dyDescent="0.25">
      <c r="C22">
        <f>C21*60*24</f>
        <v>9609.9894188431135</v>
      </c>
      <c r="D22" t="s">
        <v>99</v>
      </c>
      <c r="E22">
        <f t="shared" si="3"/>
        <v>180</v>
      </c>
      <c r="F22">
        <f t="shared" si="6"/>
        <v>259200</v>
      </c>
      <c r="G22">
        <f t="shared" si="7"/>
        <v>12.379046400792259</v>
      </c>
      <c r="H22">
        <f t="shared" si="0"/>
        <v>7.3416723783413316</v>
      </c>
      <c r="I22">
        <f t="shared" si="4"/>
        <v>1.6861344068296598</v>
      </c>
    </row>
    <row r="23" spans="1:9" x14ac:dyDescent="0.25">
      <c r="B23" t="s">
        <v>102</v>
      </c>
      <c r="C23">
        <f>C20*0.9</f>
        <v>6.6075051405071985</v>
      </c>
      <c r="D23" t="s">
        <v>96</v>
      </c>
      <c r="E23">
        <f t="shared" si="3"/>
        <v>190</v>
      </c>
      <c r="F23">
        <f t="shared" si="6"/>
        <v>273600</v>
      </c>
      <c r="G23">
        <f t="shared" si="7"/>
        <v>12.463347917636948</v>
      </c>
      <c r="H23">
        <f t="shared" si="0"/>
        <v>7.3416723783413316</v>
      </c>
      <c r="I23">
        <f t="shared" si="4"/>
        <v>1.6976170108605053</v>
      </c>
    </row>
    <row r="24" spans="1:9" x14ac:dyDescent="0.25">
      <c r="E24">
        <f t="shared" si="3"/>
        <v>200</v>
      </c>
      <c r="F24">
        <f t="shared" si="6"/>
        <v>288000</v>
      </c>
      <c r="G24">
        <f t="shared" si="7"/>
        <v>12.54020703881821</v>
      </c>
      <c r="H24">
        <f t="shared" si="0"/>
        <v>7.3416723783413316</v>
      </c>
      <c r="I24">
        <f t="shared" si="4"/>
        <v>1.7080858954988343</v>
      </c>
    </row>
    <row r="25" spans="1:9" x14ac:dyDescent="0.25">
      <c r="A25" t="s">
        <v>103</v>
      </c>
      <c r="B25" t="s">
        <v>104</v>
      </c>
      <c r="C25" s="154">
        <f>'[5]waktu konsolidasi'!C7</f>
        <v>15.336726984309406</v>
      </c>
      <c r="D25" t="s">
        <v>100</v>
      </c>
      <c r="E25">
        <f t="shared" si="3"/>
        <v>210</v>
      </c>
      <c r="F25">
        <f t="shared" si="6"/>
        <v>302400</v>
      </c>
      <c r="G25">
        <f t="shared" si="7"/>
        <v>12.610567655695473</v>
      </c>
      <c r="H25">
        <f t="shared" si="0"/>
        <v>7.3416723783413316</v>
      </c>
      <c r="I25">
        <f t="shared" si="4"/>
        <v>1.7176696270045924</v>
      </c>
    </row>
    <row r="26" spans="1:9" x14ac:dyDescent="0.25">
      <c r="A26" t="s">
        <v>105</v>
      </c>
      <c r="C26" s="153"/>
      <c r="E26">
        <f t="shared" si="3"/>
        <v>220</v>
      </c>
      <c r="F26">
        <f t="shared" si="6"/>
        <v>316800</v>
      </c>
      <c r="G26">
        <f t="shared" si="7"/>
        <v>12.675220520029729</v>
      </c>
      <c r="H26">
        <f t="shared" si="0"/>
        <v>7.3416723783413316</v>
      </c>
      <c r="I26">
        <f t="shared" si="4"/>
        <v>1.7264759126848126</v>
      </c>
    </row>
    <row r="27" spans="1:9" x14ac:dyDescent="0.25">
      <c r="E27">
        <f t="shared" si="3"/>
        <v>230</v>
      </c>
      <c r="F27">
        <f t="shared" si="6"/>
        <v>331200</v>
      </c>
      <c r="G27">
        <f t="shared" si="7"/>
        <v>12.734833090633252</v>
      </c>
      <c r="H27">
        <f t="shared" si="0"/>
        <v>7.3416723783413316</v>
      </c>
      <c r="I27">
        <f t="shared" si="4"/>
        <v>1.7345956662683948</v>
      </c>
    </row>
    <row r="28" spans="1:9" x14ac:dyDescent="0.25">
      <c r="A28" t="s">
        <v>106</v>
      </c>
      <c r="B28" t="s">
        <v>90</v>
      </c>
      <c r="C28" t="s">
        <v>107</v>
      </c>
      <c r="E28">
        <f t="shared" si="3"/>
        <v>240</v>
      </c>
      <c r="F28">
        <f t="shared" si="6"/>
        <v>345600</v>
      </c>
      <c r="G28">
        <f t="shared" si="7"/>
        <v>12.789972661433435</v>
      </c>
      <c r="H28">
        <f t="shared" si="0"/>
        <v>7.3416723783413316</v>
      </c>
      <c r="I28">
        <f t="shared" si="4"/>
        <v>1.7421061581507142</v>
      </c>
    </row>
    <row r="29" spans="1:9" x14ac:dyDescent="0.25">
      <c r="A29" t="s">
        <v>108</v>
      </c>
      <c r="B29">
        <v>0</v>
      </c>
      <c r="C29">
        <f>C16</f>
        <v>14.204545454545453</v>
      </c>
      <c r="E29">
        <f t="shared" si="3"/>
        <v>250</v>
      </c>
      <c r="F29">
        <f t="shared" si="6"/>
        <v>360000</v>
      </c>
      <c r="G29">
        <f t="shared" si="7"/>
        <v>12.841124471587726</v>
      </c>
      <c r="H29">
        <f t="shared" si="0"/>
        <v>7.3416723783413316</v>
      </c>
      <c r="I29">
        <f t="shared" si="4"/>
        <v>1.7490734821496978</v>
      </c>
    </row>
    <row r="30" spans="1:9" x14ac:dyDescent="0.25">
      <c r="B30">
        <v>40</v>
      </c>
      <c r="C30">
        <f>C16</f>
        <v>14.204545454545453</v>
      </c>
      <c r="E30">
        <f t="shared" si="3"/>
        <v>260</v>
      </c>
      <c r="F30">
        <f t="shared" si="6"/>
        <v>374400</v>
      </c>
      <c r="G30">
        <f t="shared" si="7"/>
        <v>12.888706023487186</v>
      </c>
      <c r="H30">
        <f>C$67*(1-EXP((LN(C$68/(E31-E30))*E30)))</f>
        <v>7.3416723783413316</v>
      </c>
      <c r="I30">
        <f t="shared" si="4"/>
        <v>1.7555545057431545</v>
      </c>
    </row>
    <row r="31" spans="1:9" x14ac:dyDescent="0.25">
      <c r="A31" t="s">
        <v>109</v>
      </c>
      <c r="B31">
        <f>B29</f>
        <v>0</v>
      </c>
      <c r="C31">
        <f>C20</f>
        <v>7.3416723783413316</v>
      </c>
      <c r="E31">
        <f t="shared" si="3"/>
        <v>270</v>
      </c>
      <c r="F31">
        <f t="shared" si="6"/>
        <v>388800</v>
      </c>
      <c r="G31">
        <f t="shared" si="7"/>
        <v>12.933078503786517</v>
      </c>
      <c r="H31">
        <f t="shared" si="0"/>
        <v>7.3416723783413316</v>
      </c>
      <c r="I31">
        <f t="shared" si="4"/>
        <v>1.7615984257129742</v>
      </c>
    </row>
    <row r="32" spans="1:9" x14ac:dyDescent="0.25">
      <c r="B32">
        <f>B30</f>
        <v>40</v>
      </c>
      <c r="C32">
        <f>C20</f>
        <v>7.3416723783413316</v>
      </c>
      <c r="E32">
        <f t="shared" si="3"/>
        <v>280</v>
      </c>
      <c r="F32">
        <f t="shared" si="6"/>
        <v>403200</v>
      </c>
      <c r="G32">
        <f t="shared" si="7"/>
        <v>12.974555968990812</v>
      </c>
      <c r="H32">
        <f t="shared" si="0"/>
        <v>7.3416723783413316</v>
      </c>
      <c r="I32">
        <f t="shared" si="4"/>
        <v>1.7672480193023936</v>
      </c>
    </row>
    <row r="33" spans="1:9" x14ac:dyDescent="0.25">
      <c r="E33">
        <f t="shared" si="3"/>
        <v>290</v>
      </c>
      <c r="F33">
        <f t="shared" si="6"/>
        <v>417600</v>
      </c>
      <c r="G33">
        <f t="shared" si="7"/>
        <v>13.01341278994108</v>
      </c>
      <c r="H33">
        <f t="shared" si="0"/>
        <v>7.3416723783413316</v>
      </c>
      <c r="I33">
        <f t="shared" si="4"/>
        <v>1.7725406582200467</v>
      </c>
    </row>
    <row r="34" spans="1:9" x14ac:dyDescent="0.25">
      <c r="E34">
        <f t="shared" si="3"/>
        <v>300</v>
      </c>
      <c r="F34">
        <f t="shared" si="6"/>
        <v>432000</v>
      </c>
      <c r="G34">
        <f t="shared" si="7"/>
        <v>13.049889728431793</v>
      </c>
      <c r="H34">
        <f t="shared" si="0"/>
        <v>7.3416723783413316</v>
      </c>
      <c r="I34">
        <f t="shared" si="4"/>
        <v>1.7775091363284303</v>
      </c>
    </row>
    <row r="35" spans="1:9" x14ac:dyDescent="0.25">
      <c r="E35">
        <f t="shared" si="3"/>
        <v>310</v>
      </c>
      <c r="F35">
        <f t="shared" si="6"/>
        <v>446400</v>
      </c>
      <c r="G35">
        <f t="shared" ref="G35:G44" si="8">E35/(C$12+C$13*E35)</f>
        <v>13.084198930472255</v>
      </c>
      <c r="H35">
        <f t="shared" ref="H35:H44" si="9">C$67*(1-EXP((LN(C$68/(E36-E35))*E35)))</f>
        <v>7.3416723783413316</v>
      </c>
    </row>
    <row r="36" spans="1:9" x14ac:dyDescent="0.25">
      <c r="E36">
        <f t="shared" si="3"/>
        <v>320</v>
      </c>
      <c r="F36">
        <f t="shared" si="6"/>
        <v>460800</v>
      </c>
      <c r="G36">
        <f t="shared" si="8"/>
        <v>13.116528055023833</v>
      </c>
      <c r="H36">
        <f t="shared" si="9"/>
        <v>7.3416723783413316</v>
      </c>
    </row>
    <row r="37" spans="1:9" x14ac:dyDescent="0.25">
      <c r="E37">
        <f t="shared" si="3"/>
        <v>330</v>
      </c>
      <c r="F37">
        <f t="shared" si="6"/>
        <v>475200</v>
      </c>
      <c r="G37">
        <f t="shared" si="8"/>
        <v>13.147043707944398</v>
      </c>
      <c r="H37">
        <f t="shared" si="9"/>
        <v>7.3416723783413316</v>
      </c>
    </row>
    <row r="38" spans="1:9" x14ac:dyDescent="0.25">
      <c r="E38">
        <f t="shared" si="3"/>
        <v>340</v>
      </c>
      <c r="F38">
        <f t="shared" si="6"/>
        <v>489600</v>
      </c>
      <c r="G38">
        <f t="shared" si="8"/>
        <v>13.17589431382655</v>
      </c>
      <c r="H38">
        <f t="shared" si="9"/>
        <v>7.3416723783413316</v>
      </c>
    </row>
    <row r="39" spans="1:9" x14ac:dyDescent="0.25">
      <c r="E39">
        <f t="shared" si="3"/>
        <v>350</v>
      </c>
      <c r="F39">
        <f t="shared" si="6"/>
        <v>504000</v>
      </c>
      <c r="G39">
        <f t="shared" si="8"/>
        <v>13.203212530225926</v>
      </c>
      <c r="H39">
        <f t="shared" si="9"/>
        <v>7.3416723783413316</v>
      </c>
    </row>
    <row r="40" spans="1:9" x14ac:dyDescent="0.25">
      <c r="E40">
        <f t="shared" si="3"/>
        <v>360</v>
      </c>
      <c r="F40">
        <f t="shared" si="6"/>
        <v>518400</v>
      </c>
      <c r="G40">
        <f t="shared" si="8"/>
        <v>13.229117287149014</v>
      </c>
      <c r="H40">
        <f t="shared" si="9"/>
        <v>7.3416723783413316</v>
      </c>
    </row>
    <row r="41" spans="1:9" x14ac:dyDescent="0.25">
      <c r="A41" s="204" t="s">
        <v>81</v>
      </c>
      <c r="B41" s="204"/>
      <c r="E41">
        <f t="shared" si="3"/>
        <v>370</v>
      </c>
      <c r="F41">
        <f t="shared" si="6"/>
        <v>532800</v>
      </c>
      <c r="G41">
        <f t="shared" si="8"/>
        <v>13.253715517951619</v>
      </c>
      <c r="H41">
        <f t="shared" si="9"/>
        <v>7.3416723783413316</v>
      </c>
    </row>
    <row r="42" spans="1:9" x14ac:dyDescent="0.25">
      <c r="A42" s="157" t="s">
        <v>116</v>
      </c>
      <c r="B42" s="158" t="s">
        <v>92</v>
      </c>
      <c r="C42" s="157">
        <v>1.8687</v>
      </c>
      <c r="D42" s="157"/>
      <c r="E42">
        <f t="shared" si="3"/>
        <v>380</v>
      </c>
      <c r="F42">
        <f t="shared" si="6"/>
        <v>547200</v>
      </c>
      <c r="G42">
        <f t="shared" si="8"/>
        <v>13.277103634781817</v>
      </c>
      <c r="H42">
        <f t="shared" si="9"/>
        <v>7.3416723783413316</v>
      </c>
    </row>
    <row r="43" spans="1:9" x14ac:dyDescent="0.25">
      <c r="A43" s="157" t="s">
        <v>120</v>
      </c>
      <c r="B43" s="158" t="s">
        <v>93</v>
      </c>
      <c r="C43" s="157">
        <v>7.0400000000000004E-2</v>
      </c>
      <c r="D43" s="157"/>
      <c r="E43">
        <f t="shared" si="3"/>
        <v>390</v>
      </c>
      <c r="F43">
        <f t="shared" si="6"/>
        <v>561600</v>
      </c>
      <c r="G43">
        <f t="shared" si="8"/>
        <v>13.299368791496587</v>
      </c>
      <c r="H43">
        <f t="shared" si="9"/>
        <v>7.3416723783413316</v>
      </c>
    </row>
    <row r="44" spans="1:9" x14ac:dyDescent="0.25">
      <c r="E44">
        <f t="shared" si="3"/>
        <v>400</v>
      </c>
      <c r="F44">
        <f t="shared" si="6"/>
        <v>576000</v>
      </c>
      <c r="G44">
        <f t="shared" si="8"/>
        <v>13.320589968929724</v>
      </c>
      <c r="H44" t="e">
        <f t="shared" si="9"/>
        <v>#NUM!</v>
      </c>
    </row>
    <row r="45" spans="1:9" x14ac:dyDescent="0.25">
      <c r="E45">
        <v>41</v>
      </c>
      <c r="F45">
        <f t="shared" ref="F45" si="10">E45*24*60</f>
        <v>59040</v>
      </c>
      <c r="G45">
        <f t="shared" ref="G45" si="11">E45/(C$12+C$13*E45)</f>
        <v>8.6223212971336025</v>
      </c>
      <c r="H45" t="e">
        <f t="shared" ref="H45" si="12">C$67*(1-EXP((LN(C$68/(E46-E45))*E45)))</f>
        <v>#NUM!</v>
      </c>
    </row>
    <row r="56" spans="1:11" ht="21" x14ac:dyDescent="0.35">
      <c r="C56" s="155" t="s">
        <v>110</v>
      </c>
      <c r="K56" s="155" t="s">
        <v>111</v>
      </c>
    </row>
    <row r="58" spans="1:11" x14ac:dyDescent="0.25">
      <c r="B58" t="s">
        <v>80</v>
      </c>
    </row>
    <row r="59" spans="1:11" ht="18" x14ac:dyDescent="0.35">
      <c r="A59">
        <f>A3</f>
        <v>0</v>
      </c>
      <c r="B59" t="str">
        <f t="shared" ref="B59" si="13">B3</f>
        <v>h (cm)</v>
      </c>
      <c r="C59" t="s">
        <v>112</v>
      </c>
      <c r="D59" t="s">
        <v>113</v>
      </c>
      <c r="E59" t="s">
        <v>114</v>
      </c>
    </row>
    <row r="60" spans="1:11" x14ac:dyDescent="0.25">
      <c r="A60">
        <f t="shared" ref="A60:C66" si="14">A4</f>
        <v>0</v>
      </c>
      <c r="B60">
        <f t="shared" si="14"/>
        <v>0</v>
      </c>
      <c r="C60">
        <f t="shared" si="14"/>
        <v>0</v>
      </c>
      <c r="E60">
        <f t="shared" ref="E60:E65" si="15">C$67*(1-EXP((LN(C$68/(A61-A60))*A60)))</f>
        <v>0</v>
      </c>
    </row>
    <row r="61" spans="1:11" x14ac:dyDescent="0.25">
      <c r="A61">
        <f t="shared" si="14"/>
        <v>3.8</v>
      </c>
      <c r="B61">
        <f t="shared" si="14"/>
        <v>3.8</v>
      </c>
      <c r="C61">
        <f>C5</f>
        <v>1.639</v>
      </c>
      <c r="D61">
        <f>C62</f>
        <v>3.2320000000000002</v>
      </c>
      <c r="E61">
        <f t="shared" si="15"/>
        <v>7.3292784255296946</v>
      </c>
    </row>
    <row r="62" spans="1:11" x14ac:dyDescent="0.25">
      <c r="A62">
        <f t="shared" si="14"/>
        <v>7.6</v>
      </c>
      <c r="B62">
        <f t="shared" si="14"/>
        <v>7.6</v>
      </c>
      <c r="C62">
        <f t="shared" si="14"/>
        <v>3.2320000000000002</v>
      </c>
      <c r="D62">
        <f>C63</f>
        <v>4.4590000000000005</v>
      </c>
      <c r="E62">
        <f t="shared" si="15"/>
        <v>7.3416514553065815</v>
      </c>
    </row>
    <row r="63" spans="1:11" x14ac:dyDescent="0.25">
      <c r="A63">
        <f t="shared" si="14"/>
        <v>11.399999999999999</v>
      </c>
      <c r="B63">
        <f t="shared" si="14"/>
        <v>11.399999999999999</v>
      </c>
      <c r="C63">
        <f t="shared" si="14"/>
        <v>4.4590000000000005</v>
      </c>
      <c r="D63">
        <f t="shared" ref="D63:D65" si="16">C64</f>
        <v>5.234</v>
      </c>
      <c r="E63">
        <f t="shared" si="15"/>
        <v>7.341672343019801</v>
      </c>
    </row>
    <row r="64" spans="1:11" x14ac:dyDescent="0.25">
      <c r="A64">
        <f t="shared" si="14"/>
        <v>15.2</v>
      </c>
      <c r="B64">
        <f t="shared" si="14"/>
        <v>15.2</v>
      </c>
      <c r="C64">
        <f t="shared" si="14"/>
        <v>5.234</v>
      </c>
      <c r="D64">
        <f t="shared" si="16"/>
        <v>5.838000000000001</v>
      </c>
      <c r="E64">
        <f t="shared" si="15"/>
        <v>7.3416723782817028</v>
      </c>
    </row>
    <row r="65" spans="1:5" x14ac:dyDescent="0.25">
      <c r="A65">
        <f t="shared" si="14"/>
        <v>19</v>
      </c>
      <c r="B65">
        <f t="shared" si="14"/>
        <v>19</v>
      </c>
      <c r="C65">
        <f t="shared" si="14"/>
        <v>5.838000000000001</v>
      </c>
      <c r="D65">
        <f t="shared" si="16"/>
        <v>6.2100000000000009</v>
      </c>
      <c r="E65">
        <f t="shared" si="15"/>
        <v>7.3416723783412312</v>
      </c>
    </row>
    <row r="66" spans="1:5" x14ac:dyDescent="0.25">
      <c r="A66">
        <f t="shared" si="14"/>
        <v>22.799999999999997</v>
      </c>
      <c r="B66">
        <f t="shared" si="14"/>
        <v>22.799999999999997</v>
      </c>
      <c r="C66">
        <f t="shared" si="14"/>
        <v>6.2100000000000009</v>
      </c>
    </row>
    <row r="67" spans="1:5" ht="18" x14ac:dyDescent="0.35">
      <c r="B67" s="1" t="s">
        <v>115</v>
      </c>
      <c r="C67">
        <f>E68/(1-C68)</f>
        <v>7.3416723783413316</v>
      </c>
    </row>
    <row r="68" spans="1:5" ht="18" x14ac:dyDescent="0.35">
      <c r="A68" s="157" t="s">
        <v>118</v>
      </c>
      <c r="B68" s="158" t="s">
        <v>93</v>
      </c>
      <c r="C68" s="157">
        <v>0.70820000000000005</v>
      </c>
      <c r="D68" s="160" t="s">
        <v>117</v>
      </c>
      <c r="E68" s="157">
        <v>2.1423000000000001</v>
      </c>
    </row>
    <row r="69" spans="1:5" x14ac:dyDescent="0.25">
      <c r="A69" s="157" t="s">
        <v>119</v>
      </c>
      <c r="B69">
        <v>0</v>
      </c>
      <c r="C69">
        <v>0</v>
      </c>
      <c r="D69">
        <v>0</v>
      </c>
      <c r="E69" s="156">
        <f>C67</f>
        <v>7.3416723783413316</v>
      </c>
    </row>
    <row r="70" spans="1:5" x14ac:dyDescent="0.25">
      <c r="B70">
        <v>1</v>
      </c>
      <c r="C70">
        <v>1</v>
      </c>
      <c r="D70">
        <f>E69</f>
        <v>7.3416723783413316</v>
      </c>
      <c r="E70">
        <f>E69</f>
        <v>7.3416723783413316</v>
      </c>
    </row>
    <row r="71" spans="1:5" x14ac:dyDescent="0.25">
      <c r="B71">
        <v>2</v>
      </c>
      <c r="C71">
        <v>2</v>
      </c>
      <c r="D71">
        <f>D70</f>
        <v>7.3416723783413316</v>
      </c>
      <c r="E71">
        <f>D69</f>
        <v>0</v>
      </c>
    </row>
    <row r="72" spans="1:5" x14ac:dyDescent="0.25">
      <c r="B72">
        <v>3</v>
      </c>
      <c r="C72">
        <v>3</v>
      </c>
    </row>
    <row r="73" spans="1:5" x14ac:dyDescent="0.25">
      <c r="B73">
        <v>4</v>
      </c>
      <c r="C73">
        <v>4</v>
      </c>
    </row>
    <row r="74" spans="1:5" x14ac:dyDescent="0.25">
      <c r="B74">
        <v>5</v>
      </c>
      <c r="C74">
        <v>5</v>
      </c>
    </row>
    <row r="75" spans="1:5" x14ac:dyDescent="0.25">
      <c r="B75">
        <v>6</v>
      </c>
      <c r="C75">
        <v>6</v>
      </c>
    </row>
    <row r="76" spans="1:5" x14ac:dyDescent="0.25">
      <c r="B76">
        <v>7</v>
      </c>
      <c r="C76">
        <v>7</v>
      </c>
    </row>
    <row r="77" spans="1:5" x14ac:dyDescent="0.25">
      <c r="B77">
        <v>8</v>
      </c>
      <c r="C77">
        <v>8</v>
      </c>
    </row>
    <row r="78" spans="1:5" x14ac:dyDescent="0.25">
      <c r="B78">
        <v>9</v>
      </c>
      <c r="C78">
        <v>9</v>
      </c>
    </row>
    <row r="79" spans="1:5" x14ac:dyDescent="0.25">
      <c r="B79">
        <v>10</v>
      </c>
      <c r="C79">
        <v>10</v>
      </c>
    </row>
  </sheetData>
  <mergeCells count="1">
    <mergeCell ref="A41:B4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workbookViewId="0">
      <selection activeCell="G10" sqref="G10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16384" width="9.140625" style="4"/>
  </cols>
  <sheetData>
    <row r="1" spans="1:21" ht="15.75" thickBot="1" x14ac:dyDescent="0.3"/>
    <row r="2" spans="1:21" ht="17.25" thickTop="1" thickBot="1" x14ac:dyDescent="0.3">
      <c r="B2" s="192" t="s">
        <v>23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4"/>
    </row>
    <row r="3" spans="1:21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25</v>
      </c>
      <c r="N3" s="6"/>
      <c r="O3" s="6"/>
      <c r="P3" s="6" t="s">
        <v>26</v>
      </c>
      <c r="Q3" s="6" t="s">
        <v>25</v>
      </c>
      <c r="R3" s="6"/>
      <c r="S3" s="6"/>
      <c r="T3" s="7"/>
    </row>
    <row r="4" spans="1:21" s="8" customFormat="1" ht="12.75" x14ac:dyDescent="0.25">
      <c r="B4" s="59"/>
      <c r="C4" s="110"/>
      <c r="D4" s="9" t="s">
        <v>27</v>
      </c>
      <c r="E4" s="10"/>
      <c r="F4" s="10" t="s">
        <v>25</v>
      </c>
      <c r="G4" s="10"/>
      <c r="H4" s="10"/>
      <c r="I4" s="10"/>
      <c r="J4" s="10"/>
      <c r="K4" s="11" t="s">
        <v>28</v>
      </c>
      <c r="L4" s="10"/>
      <c r="M4" s="10" t="s">
        <v>25</v>
      </c>
      <c r="N4" s="10"/>
      <c r="O4" s="10"/>
      <c r="P4" s="12" t="s">
        <v>29</v>
      </c>
      <c r="Q4" s="10" t="s">
        <v>41</v>
      </c>
      <c r="R4" s="10"/>
      <c r="S4" s="10"/>
      <c r="T4" s="13"/>
    </row>
    <row r="5" spans="1:21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</row>
    <row r="6" spans="1:21" ht="12.95" customHeight="1" thickTop="1" x14ac:dyDescent="0.25">
      <c r="B6" s="195" t="s">
        <v>31</v>
      </c>
      <c r="C6" s="196"/>
      <c r="D6" s="196"/>
      <c r="E6" s="197"/>
      <c r="F6" s="198" t="s">
        <v>32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200"/>
      <c r="U6" s="18"/>
    </row>
    <row r="7" spans="1:21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</row>
    <row r="8" spans="1:21" ht="24" customHeight="1" thickTop="1" x14ac:dyDescent="0.25">
      <c r="B8" s="28" t="s">
        <v>35</v>
      </c>
      <c r="C8" s="54">
        <v>0</v>
      </c>
      <c r="D8" s="54"/>
      <c r="E8" s="29"/>
      <c r="F8" s="30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3"/>
      <c r="U8" s="25"/>
    </row>
    <row r="9" spans="1:21" ht="24" customHeight="1" x14ac:dyDescent="0.25">
      <c r="B9" s="104"/>
      <c r="C9" s="69"/>
      <c r="D9" s="69">
        <v>30</v>
      </c>
      <c r="E9" s="105"/>
      <c r="F9" s="106"/>
      <c r="G9" s="107"/>
      <c r="H9" s="107"/>
      <c r="I9" s="107"/>
      <c r="J9" s="107"/>
      <c r="K9" s="108"/>
      <c r="L9" s="108"/>
      <c r="M9" s="108"/>
      <c r="N9" s="108"/>
      <c r="O9" s="108"/>
      <c r="P9" s="108"/>
      <c r="Q9" s="108"/>
      <c r="R9" s="108"/>
      <c r="S9" s="108"/>
      <c r="T9" s="109"/>
      <c r="U9" s="25"/>
    </row>
    <row r="10" spans="1:21" ht="24" customHeight="1" x14ac:dyDescent="0.25">
      <c r="B10" s="104"/>
      <c r="C10" s="69"/>
      <c r="D10" s="69">
        <v>1</v>
      </c>
      <c r="E10" s="105"/>
      <c r="F10" s="106"/>
      <c r="G10" s="107"/>
      <c r="H10" s="107"/>
      <c r="I10" s="107"/>
      <c r="J10" s="107"/>
      <c r="K10" s="108"/>
      <c r="L10" s="108"/>
      <c r="M10" s="108"/>
      <c r="N10" s="108"/>
      <c r="O10" s="108"/>
      <c r="P10" s="108"/>
      <c r="Q10" s="108"/>
      <c r="R10" s="108"/>
      <c r="S10" s="108"/>
      <c r="T10" s="109"/>
      <c r="U10" s="25"/>
    </row>
    <row r="11" spans="1:21" ht="24" customHeight="1" x14ac:dyDescent="0.25">
      <c r="A11" s="57">
        <f>'R'!E26</f>
        <v>3.8</v>
      </c>
      <c r="B11" s="34">
        <v>1</v>
      </c>
      <c r="C11" s="55">
        <f>A11</f>
        <v>3.8</v>
      </c>
      <c r="D11" s="55">
        <f>'R'!B26</f>
        <v>3</v>
      </c>
      <c r="E11" s="77">
        <f>'R'!C26</f>
        <v>3</v>
      </c>
      <c r="F11" s="34"/>
      <c r="G11" s="35"/>
      <c r="H11" s="35"/>
      <c r="I11" s="35"/>
      <c r="J11" s="35"/>
      <c r="K11" s="36"/>
      <c r="L11" s="37"/>
      <c r="M11" s="36"/>
      <c r="N11" s="37"/>
      <c r="O11" s="37"/>
      <c r="P11" s="36"/>
      <c r="Q11" s="37"/>
      <c r="R11" s="36"/>
      <c r="S11" s="37"/>
      <c r="T11" s="38"/>
      <c r="U11" s="26"/>
    </row>
    <row r="12" spans="1:21" ht="24" customHeight="1" x14ac:dyDescent="0.25">
      <c r="A12" s="57"/>
      <c r="B12" s="34"/>
      <c r="C12" s="61"/>
      <c r="D12" s="61">
        <f>D$9</f>
        <v>30</v>
      </c>
      <c r="E12" s="77"/>
      <c r="F12" s="34"/>
      <c r="G12" s="35"/>
      <c r="H12" s="35"/>
      <c r="I12" s="35"/>
      <c r="J12" s="35"/>
      <c r="K12" s="36"/>
      <c r="L12" s="37"/>
      <c r="M12" s="36"/>
      <c r="N12" s="37"/>
      <c r="O12" s="37"/>
      <c r="P12" s="36"/>
      <c r="Q12" s="37"/>
      <c r="R12" s="36"/>
      <c r="S12" s="37"/>
      <c r="T12" s="38"/>
      <c r="U12" s="26"/>
    </row>
    <row r="13" spans="1:21" ht="24" customHeight="1" x14ac:dyDescent="0.25">
      <c r="A13" s="57"/>
      <c r="B13" s="34"/>
      <c r="C13" s="61"/>
      <c r="D13" s="61">
        <f>D$10</f>
        <v>1</v>
      </c>
      <c r="E13" s="77"/>
      <c r="F13" s="34"/>
      <c r="G13" s="35"/>
      <c r="H13" s="35"/>
      <c r="I13" s="35"/>
      <c r="J13" s="35"/>
      <c r="K13" s="36"/>
      <c r="L13" s="37"/>
      <c r="M13" s="36"/>
      <c r="N13" s="37"/>
      <c r="O13" s="37"/>
      <c r="P13" s="36"/>
      <c r="Q13" s="37"/>
      <c r="R13" s="36"/>
      <c r="S13" s="37"/>
      <c r="T13" s="38"/>
      <c r="U13" s="26"/>
    </row>
    <row r="14" spans="1:21" ht="24" customHeight="1" x14ac:dyDescent="0.25">
      <c r="A14" s="57">
        <f>'R'!E27</f>
        <v>7.6</v>
      </c>
      <c r="B14" s="39">
        <v>2</v>
      </c>
      <c r="C14" s="55">
        <f>A14</f>
        <v>7.6</v>
      </c>
      <c r="D14" s="55">
        <f>'R'!B27</f>
        <v>3</v>
      </c>
      <c r="E14" s="77">
        <f>'R'!C27</f>
        <v>6</v>
      </c>
      <c r="F14" s="39"/>
      <c r="G14" s="40"/>
      <c r="H14" s="40"/>
      <c r="I14" s="40"/>
      <c r="J14" s="40"/>
      <c r="K14" s="41"/>
      <c r="L14" s="42"/>
      <c r="M14" s="41"/>
      <c r="N14" s="42"/>
      <c r="O14" s="42"/>
      <c r="P14" s="41"/>
      <c r="Q14" s="42"/>
      <c r="R14" s="41"/>
      <c r="S14" s="42"/>
      <c r="T14" s="43"/>
      <c r="U14" s="27"/>
    </row>
    <row r="15" spans="1:21" ht="24" customHeight="1" x14ac:dyDescent="0.25">
      <c r="A15" s="57"/>
      <c r="B15" s="49"/>
      <c r="C15" s="113"/>
      <c r="D15" s="61">
        <f>D$9</f>
        <v>30</v>
      </c>
      <c r="E15" s="80"/>
      <c r="F15" s="49"/>
      <c r="G15" s="50"/>
      <c r="H15" s="50"/>
      <c r="I15" s="50"/>
      <c r="J15" s="50"/>
      <c r="K15" s="51"/>
      <c r="L15" s="52"/>
      <c r="M15" s="51"/>
      <c r="N15" s="52"/>
      <c r="O15" s="52"/>
      <c r="P15" s="51"/>
      <c r="Q15" s="52"/>
      <c r="R15" s="51"/>
      <c r="S15" s="52"/>
      <c r="T15" s="53"/>
      <c r="U15" s="27"/>
    </row>
    <row r="16" spans="1:21" ht="24" customHeight="1" thickBot="1" x14ac:dyDescent="0.3">
      <c r="A16" s="57">
        <f>'R'!E28</f>
        <v>3.8</v>
      </c>
      <c r="B16" s="44">
        <v>1</v>
      </c>
      <c r="C16" s="114">
        <f>A16</f>
        <v>3.8</v>
      </c>
      <c r="D16" s="74">
        <f>'R'!B28</f>
        <v>2</v>
      </c>
      <c r="E16" s="78">
        <f>'R'!C28</f>
        <v>8</v>
      </c>
      <c r="F16" s="44"/>
      <c r="G16" s="45"/>
      <c r="H16" s="45"/>
      <c r="I16" s="45"/>
      <c r="J16" s="45"/>
      <c r="K16" s="46"/>
      <c r="L16" s="47"/>
      <c r="M16" s="46"/>
      <c r="N16" s="47"/>
      <c r="O16" s="47"/>
      <c r="P16" s="46"/>
      <c r="Q16" s="47"/>
      <c r="R16" s="46"/>
      <c r="S16" s="47"/>
      <c r="T16" s="48"/>
      <c r="U16" s="27"/>
    </row>
    <row r="17" spans="1:21" ht="24" customHeight="1" thickTop="1" x14ac:dyDescent="0.25">
      <c r="A17" s="57">
        <f>'R'!E29</f>
        <v>3.8</v>
      </c>
      <c r="B17" s="68" t="s">
        <v>36</v>
      </c>
      <c r="C17" s="115">
        <f>A17</f>
        <v>3.8</v>
      </c>
      <c r="D17" s="69"/>
      <c r="E17" s="79"/>
      <c r="F17" s="68"/>
      <c r="G17" s="70"/>
      <c r="H17" s="70"/>
      <c r="I17" s="70"/>
      <c r="J17" s="70"/>
      <c r="K17" s="71"/>
      <c r="L17" s="72"/>
      <c r="M17" s="71"/>
      <c r="N17" s="72"/>
      <c r="O17" s="72"/>
      <c r="P17" s="71"/>
      <c r="Q17" s="72"/>
      <c r="R17" s="71"/>
      <c r="S17" s="72"/>
      <c r="T17" s="73"/>
      <c r="U17" s="27"/>
    </row>
    <row r="18" spans="1:21" ht="24" customHeight="1" x14ac:dyDescent="0.25">
      <c r="A18" s="57"/>
      <c r="B18" s="68"/>
      <c r="C18" s="116"/>
      <c r="D18" s="61">
        <f>D$9</f>
        <v>30</v>
      </c>
      <c r="E18" s="79"/>
      <c r="F18" s="68"/>
      <c r="G18" s="70"/>
      <c r="H18" s="70"/>
      <c r="I18" s="70"/>
      <c r="J18" s="70"/>
      <c r="K18" s="71"/>
      <c r="L18" s="72"/>
      <c r="M18" s="71"/>
      <c r="N18" s="72"/>
      <c r="O18" s="72"/>
      <c r="P18" s="71"/>
      <c r="Q18" s="72"/>
      <c r="R18" s="71"/>
      <c r="S18" s="72"/>
      <c r="T18" s="73"/>
      <c r="U18" s="27"/>
    </row>
    <row r="19" spans="1:21" ht="24" customHeight="1" x14ac:dyDescent="0.25">
      <c r="A19" s="57"/>
      <c r="B19" s="68"/>
      <c r="C19" s="116"/>
      <c r="D19" s="61">
        <f>D$10</f>
        <v>1</v>
      </c>
      <c r="E19" s="79"/>
      <c r="F19" s="68"/>
      <c r="G19" s="70"/>
      <c r="H19" s="70"/>
      <c r="I19" s="70"/>
      <c r="J19" s="70"/>
      <c r="K19" s="71"/>
      <c r="L19" s="72"/>
      <c r="M19" s="71"/>
      <c r="N19" s="72"/>
      <c r="O19" s="72"/>
      <c r="P19" s="71"/>
      <c r="Q19" s="72"/>
      <c r="R19" s="71"/>
      <c r="S19" s="72"/>
      <c r="T19" s="73"/>
      <c r="U19" s="27"/>
    </row>
    <row r="20" spans="1:21" ht="24" customHeight="1" x14ac:dyDescent="0.25">
      <c r="A20" s="57">
        <f>'R'!E30</f>
        <v>7.6</v>
      </c>
      <c r="B20" s="39">
        <v>2</v>
      </c>
      <c r="C20" s="112">
        <f>A20</f>
        <v>7.6</v>
      </c>
      <c r="D20" s="55">
        <f>'R'!B30</f>
        <v>2</v>
      </c>
      <c r="E20" s="77">
        <f>'R'!C30</f>
        <v>26</v>
      </c>
      <c r="F20" s="39"/>
      <c r="G20" s="40"/>
      <c r="H20" s="40"/>
      <c r="I20" s="40"/>
      <c r="J20" s="40"/>
      <c r="K20" s="41"/>
      <c r="L20" s="42"/>
      <c r="M20" s="41"/>
      <c r="N20" s="42"/>
      <c r="O20" s="42"/>
      <c r="P20" s="41"/>
      <c r="Q20" s="42"/>
      <c r="R20" s="41"/>
      <c r="S20" s="42"/>
      <c r="T20" s="43"/>
      <c r="U20" s="27"/>
    </row>
    <row r="21" spans="1:21" ht="24" customHeight="1" x14ac:dyDescent="0.25">
      <c r="A21" s="57"/>
      <c r="B21" s="39"/>
      <c r="C21" s="113"/>
      <c r="D21" s="61">
        <f>D$9</f>
        <v>30</v>
      </c>
      <c r="E21" s="77"/>
      <c r="F21" s="39"/>
      <c r="G21" s="40"/>
      <c r="H21" s="40"/>
      <c r="I21" s="40"/>
      <c r="J21" s="40"/>
      <c r="K21" s="41"/>
      <c r="L21" s="42"/>
      <c r="M21" s="41"/>
      <c r="N21" s="42"/>
      <c r="O21" s="42"/>
      <c r="P21" s="41"/>
      <c r="Q21" s="42"/>
      <c r="R21" s="41"/>
      <c r="S21" s="42"/>
      <c r="T21" s="43"/>
      <c r="U21" s="27"/>
    </row>
    <row r="22" spans="1:21" ht="24" customHeight="1" x14ac:dyDescent="0.25">
      <c r="A22" s="57"/>
      <c r="B22" s="39"/>
      <c r="C22" s="113"/>
      <c r="D22" s="61">
        <f>D$10</f>
        <v>1</v>
      </c>
      <c r="E22" s="77"/>
      <c r="F22" s="39"/>
      <c r="G22" s="40"/>
      <c r="H22" s="40"/>
      <c r="I22" s="40"/>
      <c r="J22" s="40"/>
      <c r="K22" s="41"/>
      <c r="L22" s="42"/>
      <c r="M22" s="41"/>
      <c r="N22" s="42"/>
      <c r="O22" s="42"/>
      <c r="P22" s="41"/>
      <c r="Q22" s="42"/>
      <c r="R22" s="41"/>
      <c r="S22" s="42"/>
      <c r="T22" s="43"/>
      <c r="U22" s="27"/>
    </row>
    <row r="23" spans="1:21" ht="24" customHeight="1" x14ac:dyDescent="0.25">
      <c r="A23" s="57">
        <f>'R'!E31</f>
        <v>11.399999999999999</v>
      </c>
      <c r="B23" s="39">
        <v>3</v>
      </c>
      <c r="C23" s="112">
        <f>A23</f>
        <v>11.399999999999999</v>
      </c>
      <c r="D23" s="55">
        <f>'R'!B31</f>
        <v>3</v>
      </c>
      <c r="E23" s="77">
        <f>'R'!C31</f>
        <v>29</v>
      </c>
      <c r="F23" s="39"/>
      <c r="G23" s="40"/>
      <c r="H23" s="40"/>
      <c r="I23" s="40"/>
      <c r="J23" s="40"/>
      <c r="K23" s="41"/>
      <c r="L23" s="42"/>
      <c r="M23" s="41"/>
      <c r="N23" s="42"/>
      <c r="O23" s="42"/>
      <c r="P23" s="41"/>
      <c r="Q23" s="42"/>
      <c r="R23" s="41"/>
      <c r="S23" s="42"/>
      <c r="T23" s="43"/>
      <c r="U23" s="27"/>
    </row>
    <row r="24" spans="1:21" ht="24" customHeight="1" x14ac:dyDescent="0.25">
      <c r="A24" s="57"/>
      <c r="B24" s="39"/>
      <c r="C24" s="113"/>
      <c r="D24" s="61">
        <f>D$9</f>
        <v>30</v>
      </c>
      <c r="E24" s="77"/>
      <c r="F24" s="39"/>
      <c r="G24" s="40"/>
      <c r="H24" s="40"/>
      <c r="I24" s="40"/>
      <c r="J24" s="40"/>
      <c r="K24" s="41"/>
      <c r="L24" s="42"/>
      <c r="M24" s="41"/>
      <c r="N24" s="42"/>
      <c r="O24" s="42"/>
      <c r="P24" s="41"/>
      <c r="Q24" s="42"/>
      <c r="R24" s="41"/>
      <c r="S24" s="42"/>
      <c r="T24" s="43"/>
      <c r="U24" s="27"/>
    </row>
    <row r="25" spans="1:21" ht="24" customHeight="1" x14ac:dyDescent="0.25">
      <c r="A25" s="57">
        <f>'R'!E32</f>
        <v>7.6</v>
      </c>
      <c r="B25" s="39">
        <v>2</v>
      </c>
      <c r="C25" s="112">
        <f>A25</f>
        <v>7.6</v>
      </c>
      <c r="D25" s="55">
        <f>'R'!B32</f>
        <v>1</v>
      </c>
      <c r="E25" s="77">
        <f>'R'!C32</f>
        <v>30</v>
      </c>
      <c r="F25" s="39"/>
      <c r="G25" s="40"/>
      <c r="H25" s="40"/>
      <c r="I25" s="40"/>
      <c r="J25" s="40"/>
      <c r="K25" s="41"/>
      <c r="L25" s="42"/>
      <c r="M25" s="41"/>
      <c r="N25" s="42"/>
      <c r="O25" s="42"/>
      <c r="P25" s="41"/>
      <c r="Q25" s="42"/>
      <c r="R25" s="41"/>
      <c r="S25" s="42"/>
      <c r="T25" s="43"/>
      <c r="U25" s="27"/>
    </row>
    <row r="26" spans="1:21" ht="24" customHeight="1" x14ac:dyDescent="0.25">
      <c r="A26" s="57"/>
      <c r="B26" s="49"/>
      <c r="C26" s="113"/>
      <c r="D26" s="61">
        <f>D$9</f>
        <v>30</v>
      </c>
      <c r="E26" s="80"/>
      <c r="F26" s="49"/>
      <c r="G26" s="50"/>
      <c r="H26" s="50"/>
      <c r="I26" s="50"/>
      <c r="J26" s="50"/>
      <c r="K26" s="51"/>
      <c r="L26" s="52"/>
      <c r="M26" s="51"/>
      <c r="N26" s="52"/>
      <c r="O26" s="52"/>
      <c r="P26" s="51"/>
      <c r="Q26" s="52"/>
      <c r="R26" s="51"/>
      <c r="S26" s="52"/>
      <c r="T26" s="53"/>
      <c r="U26" s="27"/>
    </row>
    <row r="27" spans="1:21" ht="24" customHeight="1" thickBot="1" x14ac:dyDescent="0.3">
      <c r="A27" s="57">
        <f>'R'!E33</f>
        <v>3.8</v>
      </c>
      <c r="B27" s="49">
        <v>1</v>
      </c>
      <c r="C27" s="113">
        <f>A27</f>
        <v>3.8</v>
      </c>
      <c r="D27" s="61">
        <f>'R'!B33</f>
        <v>2</v>
      </c>
      <c r="E27" s="80">
        <f>'R'!C33</f>
        <v>32</v>
      </c>
      <c r="F27" s="49"/>
      <c r="G27" s="50"/>
      <c r="H27" s="50"/>
      <c r="I27" s="50"/>
      <c r="J27" s="50"/>
      <c r="K27" s="51"/>
      <c r="L27" s="52"/>
      <c r="M27" s="51"/>
      <c r="N27" s="52"/>
      <c r="O27" s="52"/>
      <c r="P27" s="51"/>
      <c r="Q27" s="52"/>
      <c r="R27" s="51"/>
      <c r="S27" s="52"/>
      <c r="T27" s="53"/>
      <c r="U27" s="27"/>
    </row>
    <row r="28" spans="1:21" ht="24" customHeight="1" thickTop="1" x14ac:dyDescent="0.25">
      <c r="A28" s="57">
        <f>'R'!E34</f>
        <v>3.8</v>
      </c>
      <c r="B28" s="62" t="s">
        <v>37</v>
      </c>
      <c r="C28" s="117">
        <f>A28</f>
        <v>3.8</v>
      </c>
      <c r="D28" s="54"/>
      <c r="E28" s="81"/>
      <c r="F28" s="62"/>
      <c r="G28" s="63"/>
      <c r="H28" s="63"/>
      <c r="I28" s="63"/>
      <c r="J28" s="63"/>
      <c r="K28" s="64"/>
      <c r="L28" s="65"/>
      <c r="M28" s="64"/>
      <c r="N28" s="65"/>
      <c r="O28" s="65"/>
      <c r="P28" s="64"/>
      <c r="Q28" s="65"/>
      <c r="R28" s="64"/>
      <c r="S28" s="65"/>
      <c r="T28" s="66"/>
      <c r="U28" s="27"/>
    </row>
    <row r="29" spans="1:21" ht="24" customHeight="1" x14ac:dyDescent="0.25">
      <c r="A29" s="57"/>
      <c r="B29" s="68"/>
      <c r="C29" s="116"/>
      <c r="D29" s="61">
        <f>D$9</f>
        <v>30</v>
      </c>
      <c r="E29" s="79"/>
      <c r="F29" s="68"/>
      <c r="G29" s="70"/>
      <c r="H29" s="70"/>
      <c r="I29" s="70"/>
      <c r="J29" s="70"/>
      <c r="K29" s="71"/>
      <c r="L29" s="72"/>
      <c r="M29" s="71"/>
      <c r="N29" s="72"/>
      <c r="O29" s="72"/>
      <c r="P29" s="71"/>
      <c r="Q29" s="72"/>
      <c r="R29" s="71"/>
      <c r="S29" s="72"/>
      <c r="T29" s="73"/>
      <c r="U29" s="27"/>
    </row>
    <row r="30" spans="1:21" ht="24" customHeight="1" x14ac:dyDescent="0.25">
      <c r="A30" s="57">
        <f>'R'!E35</f>
        <v>7.6</v>
      </c>
      <c r="B30" s="39">
        <v>2</v>
      </c>
      <c r="C30" s="112">
        <f>A30</f>
        <v>7.6</v>
      </c>
      <c r="D30" s="55">
        <f>'R'!B35</f>
        <v>1</v>
      </c>
      <c r="E30" s="77">
        <f>'R'!C35</f>
        <v>49</v>
      </c>
      <c r="F30" s="39"/>
      <c r="G30" s="40"/>
      <c r="H30" s="40"/>
      <c r="I30" s="40"/>
      <c r="J30" s="40"/>
      <c r="K30" s="41"/>
      <c r="L30" s="42"/>
      <c r="M30" s="41"/>
      <c r="N30" s="42"/>
      <c r="O30" s="42"/>
      <c r="P30" s="41"/>
      <c r="Q30" s="42"/>
      <c r="R30" s="41"/>
      <c r="S30" s="42"/>
      <c r="T30" s="43"/>
      <c r="U30" s="27"/>
    </row>
    <row r="31" spans="1:21" ht="24" customHeight="1" x14ac:dyDescent="0.25">
      <c r="A31" s="57"/>
      <c r="B31" s="39"/>
      <c r="C31" s="113"/>
      <c r="D31" s="61">
        <f>D$9</f>
        <v>30</v>
      </c>
      <c r="E31" s="77"/>
      <c r="F31" s="39"/>
      <c r="G31" s="40"/>
      <c r="H31" s="40"/>
      <c r="I31" s="40"/>
      <c r="J31" s="40"/>
      <c r="K31" s="41"/>
      <c r="L31" s="42"/>
      <c r="M31" s="41"/>
      <c r="N31" s="42"/>
      <c r="O31" s="42"/>
      <c r="P31" s="41"/>
      <c r="Q31" s="42"/>
      <c r="R31" s="41"/>
      <c r="S31" s="42"/>
      <c r="T31" s="43"/>
      <c r="U31" s="27"/>
    </row>
    <row r="32" spans="1:21" ht="24" customHeight="1" x14ac:dyDescent="0.25">
      <c r="A32" s="57">
        <f>'R'!E36</f>
        <v>11.399999999999999</v>
      </c>
      <c r="B32" s="39">
        <v>3</v>
      </c>
      <c r="C32" s="112">
        <f>A32</f>
        <v>11.399999999999999</v>
      </c>
      <c r="D32" s="55">
        <f>'R'!B36</f>
        <v>1</v>
      </c>
      <c r="E32" s="77">
        <f>'R'!C36</f>
        <v>50</v>
      </c>
      <c r="F32" s="39"/>
      <c r="G32" s="40"/>
      <c r="H32" s="40"/>
      <c r="I32" s="40"/>
      <c r="J32" s="40"/>
      <c r="K32" s="41"/>
      <c r="L32" s="42"/>
      <c r="M32" s="41"/>
      <c r="N32" s="42"/>
      <c r="O32" s="42"/>
      <c r="P32" s="41"/>
      <c r="Q32" s="42"/>
      <c r="R32" s="41"/>
      <c r="S32" s="42"/>
      <c r="T32" s="43"/>
      <c r="U32" s="27"/>
    </row>
    <row r="33" spans="1:21" ht="24" customHeight="1" x14ac:dyDescent="0.25">
      <c r="A33" s="57"/>
      <c r="B33" s="39"/>
      <c r="C33" s="113"/>
      <c r="D33" s="61">
        <f>D$9</f>
        <v>30</v>
      </c>
      <c r="E33" s="77"/>
      <c r="F33" s="39"/>
      <c r="G33" s="40"/>
      <c r="H33" s="40"/>
      <c r="I33" s="40"/>
      <c r="J33" s="40"/>
      <c r="K33" s="41"/>
      <c r="L33" s="42"/>
      <c r="M33" s="41"/>
      <c r="N33" s="42"/>
      <c r="O33" s="42"/>
      <c r="P33" s="41"/>
      <c r="Q33" s="42"/>
      <c r="R33" s="41"/>
      <c r="S33" s="42"/>
      <c r="T33" s="43"/>
      <c r="U33" s="27"/>
    </row>
    <row r="34" spans="1:21" ht="24" customHeight="1" x14ac:dyDescent="0.25">
      <c r="A34" s="57"/>
      <c r="B34" s="39"/>
      <c r="C34" s="113"/>
      <c r="D34" s="61">
        <f>D$10</f>
        <v>1</v>
      </c>
      <c r="E34" s="77"/>
      <c r="F34" s="39"/>
      <c r="G34" s="40"/>
      <c r="H34" s="40"/>
      <c r="I34" s="40"/>
      <c r="J34" s="40"/>
      <c r="K34" s="41"/>
      <c r="L34" s="42"/>
      <c r="M34" s="41"/>
      <c r="N34" s="42"/>
      <c r="O34" s="42"/>
      <c r="P34" s="41"/>
      <c r="Q34" s="42"/>
      <c r="R34" s="41"/>
      <c r="S34" s="42"/>
      <c r="T34" s="43"/>
      <c r="U34" s="27"/>
    </row>
    <row r="35" spans="1:21" ht="24" customHeight="1" x14ac:dyDescent="0.25">
      <c r="A35" s="57">
        <f>'R'!E37</f>
        <v>15.2</v>
      </c>
      <c r="B35" s="39">
        <v>4</v>
      </c>
      <c r="C35" s="112">
        <f>A35</f>
        <v>15.2</v>
      </c>
      <c r="D35" s="55">
        <f>'R'!B37</f>
        <v>3</v>
      </c>
      <c r="E35" s="77">
        <f>'R'!C37</f>
        <v>53</v>
      </c>
      <c r="F35" s="39"/>
      <c r="G35" s="40"/>
      <c r="H35" s="40"/>
      <c r="I35" s="40"/>
      <c r="J35" s="40"/>
      <c r="K35" s="41"/>
      <c r="L35" s="42"/>
      <c r="M35" s="41"/>
      <c r="N35" s="42"/>
      <c r="O35" s="42"/>
      <c r="P35" s="41"/>
      <c r="Q35" s="42"/>
      <c r="R35" s="41"/>
      <c r="S35" s="42"/>
      <c r="T35" s="43"/>
      <c r="U35" s="27"/>
    </row>
    <row r="36" spans="1:21" ht="24" customHeight="1" x14ac:dyDescent="0.25">
      <c r="A36" s="57">
        <f>'R'!E38</f>
        <v>11.399999999999999</v>
      </c>
      <c r="B36" s="39">
        <v>3</v>
      </c>
      <c r="C36" s="112">
        <f>A36</f>
        <v>11.399999999999999</v>
      </c>
      <c r="D36" s="55">
        <v>30</v>
      </c>
      <c r="E36" s="77">
        <f>'R'!C38</f>
        <v>53.5</v>
      </c>
      <c r="F36" s="39"/>
      <c r="G36" s="40"/>
      <c r="H36" s="40"/>
      <c r="I36" s="40"/>
      <c r="J36" s="40"/>
      <c r="K36" s="41"/>
      <c r="L36" s="42"/>
      <c r="M36" s="41"/>
      <c r="N36" s="42"/>
      <c r="O36" s="42"/>
      <c r="P36" s="41"/>
      <c r="Q36" s="42"/>
      <c r="R36" s="41"/>
      <c r="S36" s="42"/>
      <c r="T36" s="43"/>
      <c r="U36" s="27"/>
    </row>
    <row r="37" spans="1:21" ht="24" customHeight="1" x14ac:dyDescent="0.25">
      <c r="A37" s="57">
        <f>'R'!E39</f>
        <v>7.6</v>
      </c>
      <c r="B37" s="39">
        <v>2</v>
      </c>
      <c r="C37" s="112">
        <f>A37</f>
        <v>7.6</v>
      </c>
      <c r="D37" s="55">
        <v>30</v>
      </c>
      <c r="E37" s="77">
        <f>'R'!C39</f>
        <v>54</v>
      </c>
      <c r="F37" s="39"/>
      <c r="G37" s="40"/>
      <c r="H37" s="40"/>
      <c r="I37" s="40"/>
      <c r="J37" s="40"/>
      <c r="K37" s="41"/>
      <c r="L37" s="42"/>
      <c r="M37" s="41"/>
      <c r="N37" s="42"/>
      <c r="O37" s="42"/>
      <c r="P37" s="41"/>
      <c r="Q37" s="42"/>
      <c r="R37" s="41"/>
      <c r="S37" s="42"/>
      <c r="T37" s="43"/>
      <c r="U37" s="27"/>
    </row>
    <row r="38" spans="1:21" ht="24" customHeight="1" x14ac:dyDescent="0.25">
      <c r="A38" s="57"/>
      <c r="B38" s="49"/>
      <c r="C38" s="113"/>
      <c r="D38" s="61">
        <f>D$9</f>
        <v>30</v>
      </c>
      <c r="E38" s="80"/>
      <c r="F38" s="49"/>
      <c r="G38" s="50"/>
      <c r="H38" s="50"/>
      <c r="I38" s="50"/>
      <c r="J38" s="50"/>
      <c r="K38" s="51"/>
      <c r="L38" s="52"/>
      <c r="M38" s="51"/>
      <c r="N38" s="52"/>
      <c r="O38" s="52"/>
      <c r="P38" s="51"/>
      <c r="Q38" s="52"/>
      <c r="R38" s="51"/>
      <c r="S38" s="52"/>
      <c r="T38" s="53"/>
      <c r="U38" s="27"/>
    </row>
    <row r="39" spans="1:21" ht="24" customHeight="1" thickBot="1" x14ac:dyDescent="0.3">
      <c r="A39" s="57">
        <f>'R'!E40</f>
        <v>3.8</v>
      </c>
      <c r="B39" s="44">
        <v>1</v>
      </c>
      <c r="C39" s="114">
        <f>A39</f>
        <v>3.8</v>
      </c>
      <c r="D39" s="74">
        <f>'R'!B40</f>
        <v>2</v>
      </c>
      <c r="E39" s="78">
        <f>'R'!C40</f>
        <v>56</v>
      </c>
      <c r="F39" s="44"/>
      <c r="G39" s="45"/>
      <c r="H39" s="45"/>
      <c r="I39" s="45"/>
      <c r="J39" s="45"/>
      <c r="K39" s="46"/>
      <c r="L39" s="47"/>
      <c r="M39" s="46"/>
      <c r="N39" s="47"/>
      <c r="O39" s="47"/>
      <c r="P39" s="46"/>
      <c r="Q39" s="47"/>
      <c r="R39" s="46"/>
      <c r="S39" s="47"/>
      <c r="T39" s="48"/>
      <c r="U39" s="27"/>
    </row>
    <row r="40" spans="1:21" ht="24" customHeight="1" thickTop="1" x14ac:dyDescent="0.25">
      <c r="A40" s="57">
        <f>'R'!E41</f>
        <v>3.8</v>
      </c>
      <c r="B40" s="68" t="s">
        <v>38</v>
      </c>
      <c r="C40" s="115">
        <f>A40</f>
        <v>3.8</v>
      </c>
      <c r="D40" s="69"/>
      <c r="E40" s="79"/>
      <c r="F40" s="68"/>
      <c r="G40" s="70"/>
      <c r="H40" s="70"/>
      <c r="I40" s="70"/>
      <c r="J40" s="70"/>
      <c r="K40" s="71"/>
      <c r="L40" s="72"/>
      <c r="M40" s="71"/>
      <c r="N40" s="72"/>
      <c r="O40" s="72"/>
      <c r="P40" s="71"/>
      <c r="Q40" s="72"/>
      <c r="R40" s="71"/>
      <c r="S40" s="72"/>
      <c r="T40" s="73"/>
      <c r="U40" s="27"/>
    </row>
    <row r="41" spans="1:21" ht="24" customHeight="1" x14ac:dyDescent="0.25">
      <c r="A41" s="57"/>
      <c r="B41" s="68"/>
      <c r="C41" s="116"/>
      <c r="D41" s="61">
        <f>D$9</f>
        <v>30</v>
      </c>
      <c r="E41" s="79"/>
      <c r="F41" s="68"/>
      <c r="G41" s="70"/>
      <c r="H41" s="70"/>
      <c r="I41" s="70"/>
      <c r="J41" s="70"/>
      <c r="K41" s="71"/>
      <c r="L41" s="72"/>
      <c r="M41" s="71"/>
      <c r="N41" s="72"/>
      <c r="O41" s="72"/>
      <c r="P41" s="71"/>
      <c r="Q41" s="72"/>
      <c r="R41" s="71"/>
      <c r="S41" s="72"/>
      <c r="T41" s="73"/>
      <c r="U41" s="27"/>
    </row>
    <row r="42" spans="1:21" ht="24" customHeight="1" x14ac:dyDescent="0.25">
      <c r="A42" s="57">
        <f>'R'!E42</f>
        <v>7.6</v>
      </c>
      <c r="B42" s="39">
        <v>2</v>
      </c>
      <c r="C42" s="112">
        <f>A42</f>
        <v>7.6</v>
      </c>
      <c r="D42" s="55">
        <f>'R'!B42</f>
        <v>1</v>
      </c>
      <c r="E42" s="77">
        <f>'R'!C42</f>
        <v>73</v>
      </c>
      <c r="F42" s="39"/>
      <c r="G42" s="40"/>
      <c r="H42" s="40"/>
      <c r="I42" s="40"/>
      <c r="J42" s="40"/>
      <c r="K42" s="41"/>
      <c r="L42" s="42"/>
      <c r="M42" s="41"/>
      <c r="N42" s="42"/>
      <c r="O42" s="42"/>
      <c r="P42" s="41"/>
      <c r="Q42" s="42"/>
      <c r="R42" s="41"/>
      <c r="S42" s="42"/>
      <c r="T42" s="43"/>
      <c r="U42" s="27"/>
    </row>
    <row r="43" spans="1:21" ht="24" customHeight="1" x14ac:dyDescent="0.25">
      <c r="A43" s="57"/>
      <c r="B43" s="39"/>
      <c r="C43" s="113"/>
      <c r="D43" s="61">
        <f>D$9</f>
        <v>30</v>
      </c>
      <c r="E43" s="77"/>
      <c r="F43" s="39"/>
      <c r="G43" s="40"/>
      <c r="H43" s="40"/>
      <c r="I43" s="40"/>
      <c r="J43" s="40"/>
      <c r="K43" s="41"/>
      <c r="L43" s="42"/>
      <c r="M43" s="41"/>
      <c r="N43" s="42"/>
      <c r="O43" s="42"/>
      <c r="P43" s="41"/>
      <c r="Q43" s="42"/>
      <c r="R43" s="41"/>
      <c r="S43" s="42"/>
      <c r="T43" s="43"/>
      <c r="U43" s="27"/>
    </row>
    <row r="44" spans="1:21" ht="24" customHeight="1" x14ac:dyDescent="0.25">
      <c r="A44" s="57">
        <f>'R'!E43</f>
        <v>11.399999999999999</v>
      </c>
      <c r="B44" s="39">
        <v>3</v>
      </c>
      <c r="C44" s="112">
        <f>A44</f>
        <v>11.399999999999999</v>
      </c>
      <c r="D44" s="55">
        <f>'R'!B43</f>
        <v>1</v>
      </c>
      <c r="E44" s="77">
        <f>'R'!C43</f>
        <v>74</v>
      </c>
      <c r="F44" s="39"/>
      <c r="G44" s="40"/>
      <c r="H44" s="40"/>
      <c r="I44" s="40"/>
      <c r="J44" s="40"/>
      <c r="K44" s="41"/>
      <c r="L44" s="42"/>
      <c r="M44" s="41"/>
      <c r="N44" s="42"/>
      <c r="O44" s="42"/>
      <c r="P44" s="41"/>
      <c r="Q44" s="42"/>
      <c r="R44" s="41"/>
      <c r="S44" s="42"/>
      <c r="T44" s="43"/>
      <c r="U44" s="27"/>
    </row>
    <row r="45" spans="1:21" ht="24" customHeight="1" x14ac:dyDescent="0.25">
      <c r="A45" s="57"/>
      <c r="B45" s="39"/>
      <c r="C45" s="113"/>
      <c r="D45" s="61">
        <f>D$9</f>
        <v>30</v>
      </c>
      <c r="E45" s="77"/>
      <c r="F45" s="39"/>
      <c r="G45" s="40"/>
      <c r="H45" s="40"/>
      <c r="I45" s="40"/>
      <c r="J45" s="40"/>
      <c r="K45" s="41"/>
      <c r="L45" s="42"/>
      <c r="M45" s="41"/>
      <c r="N45" s="42"/>
      <c r="O45" s="42"/>
      <c r="P45" s="41"/>
      <c r="Q45" s="42"/>
      <c r="R45" s="41"/>
      <c r="S45" s="42"/>
      <c r="T45" s="43"/>
      <c r="U45" s="27"/>
    </row>
    <row r="46" spans="1:21" ht="24" customHeight="1" x14ac:dyDescent="0.25">
      <c r="A46" s="57">
        <f>'R'!E44</f>
        <v>15.2</v>
      </c>
      <c r="B46" s="39">
        <v>4</v>
      </c>
      <c r="C46" s="112">
        <f>A46</f>
        <v>15.2</v>
      </c>
      <c r="D46" s="55">
        <f>'R'!B44</f>
        <v>1</v>
      </c>
      <c r="E46" s="77">
        <f>'R'!C44</f>
        <v>75</v>
      </c>
      <c r="F46" s="39"/>
      <c r="G46" s="40"/>
      <c r="H46" s="40"/>
      <c r="I46" s="40"/>
      <c r="J46" s="40"/>
      <c r="K46" s="41"/>
      <c r="L46" s="42"/>
      <c r="M46" s="41"/>
      <c r="N46" s="42"/>
      <c r="O46" s="42"/>
      <c r="P46" s="41"/>
      <c r="Q46" s="42"/>
      <c r="R46" s="41"/>
      <c r="S46" s="42"/>
      <c r="T46" s="43"/>
      <c r="U46" s="27"/>
    </row>
    <row r="47" spans="1:21" ht="24" customHeight="1" x14ac:dyDescent="0.25">
      <c r="A47" s="57"/>
      <c r="B47" s="39"/>
      <c r="C47" s="113"/>
      <c r="D47" s="61">
        <f>D$9</f>
        <v>30</v>
      </c>
      <c r="E47" s="77"/>
      <c r="F47" s="39"/>
      <c r="G47" s="40"/>
      <c r="H47" s="40"/>
      <c r="I47" s="40"/>
      <c r="J47" s="40"/>
      <c r="K47" s="41"/>
      <c r="L47" s="42"/>
      <c r="M47" s="41"/>
      <c r="N47" s="42"/>
      <c r="O47" s="42"/>
      <c r="P47" s="41"/>
      <c r="Q47" s="42"/>
      <c r="R47" s="41"/>
      <c r="S47" s="42"/>
      <c r="T47" s="43"/>
      <c r="U47" s="27"/>
    </row>
    <row r="48" spans="1:21" ht="24" customHeight="1" x14ac:dyDescent="0.25">
      <c r="A48" s="57"/>
      <c r="B48" s="39"/>
      <c r="C48" s="113"/>
      <c r="D48" s="61">
        <f>D$10</f>
        <v>1</v>
      </c>
      <c r="E48" s="77"/>
      <c r="F48" s="39"/>
      <c r="G48" s="40"/>
      <c r="H48" s="40"/>
      <c r="I48" s="40"/>
      <c r="J48" s="40"/>
      <c r="K48" s="41"/>
      <c r="L48" s="42"/>
      <c r="M48" s="41"/>
      <c r="N48" s="42"/>
      <c r="O48" s="42"/>
      <c r="P48" s="41"/>
      <c r="Q48" s="42"/>
      <c r="R48" s="41"/>
      <c r="S48" s="42"/>
      <c r="T48" s="43"/>
      <c r="U48" s="27"/>
    </row>
    <row r="49" spans="1:21" ht="24" customHeight="1" x14ac:dyDescent="0.25">
      <c r="A49" s="57">
        <f>'R'!E45</f>
        <v>19</v>
      </c>
      <c r="B49" s="39">
        <v>5</v>
      </c>
      <c r="C49" s="112">
        <f t="shared" ref="C49:C51" si="0">A49</f>
        <v>19</v>
      </c>
      <c r="D49" s="55">
        <f>'R'!B45</f>
        <v>3</v>
      </c>
      <c r="E49" s="77">
        <f>'R'!C45</f>
        <v>78</v>
      </c>
      <c r="F49" s="39"/>
      <c r="G49" s="40"/>
      <c r="H49" s="40"/>
      <c r="I49" s="40"/>
      <c r="J49" s="40"/>
      <c r="K49" s="41"/>
      <c r="L49" s="42"/>
      <c r="M49" s="41"/>
      <c r="N49" s="42"/>
      <c r="O49" s="42"/>
      <c r="P49" s="41"/>
      <c r="Q49" s="42"/>
      <c r="R49" s="41"/>
      <c r="S49" s="42"/>
      <c r="T49" s="43"/>
      <c r="U49" s="27"/>
    </row>
    <row r="50" spans="1:21" ht="24" customHeight="1" x14ac:dyDescent="0.25">
      <c r="A50" s="57">
        <f>'R'!E46</f>
        <v>15.2</v>
      </c>
      <c r="B50" s="39">
        <v>4</v>
      </c>
      <c r="C50" s="112">
        <f t="shared" si="0"/>
        <v>15.2</v>
      </c>
      <c r="D50" s="55">
        <v>15</v>
      </c>
      <c r="E50" s="77">
        <f>'R'!C46</f>
        <v>78.25</v>
      </c>
      <c r="F50" s="39"/>
      <c r="G50" s="40"/>
      <c r="H50" s="40"/>
      <c r="I50" s="40"/>
      <c r="J50" s="40"/>
      <c r="K50" s="41"/>
      <c r="L50" s="42"/>
      <c r="M50" s="41"/>
      <c r="N50" s="42"/>
      <c r="O50" s="42"/>
      <c r="P50" s="41"/>
      <c r="Q50" s="42"/>
      <c r="R50" s="41"/>
      <c r="S50" s="42"/>
      <c r="T50" s="43"/>
      <c r="U50" s="27"/>
    </row>
    <row r="51" spans="1:21" ht="24" customHeight="1" x14ac:dyDescent="0.25">
      <c r="A51" s="57">
        <f>'R'!E47</f>
        <v>11.399999999999999</v>
      </c>
      <c r="B51" s="39">
        <v>3</v>
      </c>
      <c r="C51" s="112">
        <f t="shared" si="0"/>
        <v>11.399999999999999</v>
      </c>
      <c r="D51" s="55">
        <v>15</v>
      </c>
      <c r="E51" s="77">
        <f>'R'!C47</f>
        <v>78.5</v>
      </c>
      <c r="F51" s="39"/>
      <c r="G51" s="40"/>
      <c r="H51" s="40"/>
      <c r="I51" s="40"/>
      <c r="J51" s="40"/>
      <c r="K51" s="41"/>
      <c r="L51" s="42"/>
      <c r="M51" s="41"/>
      <c r="N51" s="42"/>
      <c r="O51" s="42"/>
      <c r="P51" s="41"/>
      <c r="Q51" s="42"/>
      <c r="R51" s="41"/>
      <c r="S51" s="42"/>
      <c r="T51" s="43"/>
      <c r="U51" s="27"/>
    </row>
    <row r="52" spans="1:21" ht="24" customHeight="1" x14ac:dyDescent="0.25">
      <c r="A52" s="57">
        <f>'R'!E48</f>
        <v>7.6</v>
      </c>
      <c r="B52" s="39">
        <v>2</v>
      </c>
      <c r="C52" s="112">
        <f>A52</f>
        <v>7.6</v>
      </c>
      <c r="D52" s="55">
        <v>15</v>
      </c>
      <c r="E52" s="77">
        <f>'R'!C48</f>
        <v>79</v>
      </c>
      <c r="F52" s="39"/>
      <c r="G52" s="40"/>
      <c r="H52" s="40"/>
      <c r="I52" s="40"/>
      <c r="J52" s="40"/>
      <c r="K52" s="41"/>
      <c r="L52" s="42"/>
      <c r="M52" s="41"/>
      <c r="N52" s="42"/>
      <c r="O52" s="42"/>
      <c r="P52" s="41"/>
      <c r="Q52" s="42"/>
      <c r="R52" s="41"/>
      <c r="S52" s="42"/>
      <c r="T52" s="43"/>
      <c r="U52" s="27"/>
    </row>
    <row r="53" spans="1:21" ht="24" customHeight="1" x14ac:dyDescent="0.25">
      <c r="A53" s="57"/>
      <c r="B53" s="49"/>
      <c r="C53" s="113"/>
      <c r="D53" s="61">
        <f>D$9</f>
        <v>30</v>
      </c>
      <c r="E53" s="80"/>
      <c r="F53" s="49"/>
      <c r="G53" s="50"/>
      <c r="H53" s="50"/>
      <c r="I53" s="50"/>
      <c r="J53" s="50"/>
      <c r="K53" s="51"/>
      <c r="L53" s="52"/>
      <c r="M53" s="51"/>
      <c r="N53" s="52"/>
      <c r="O53" s="52"/>
      <c r="P53" s="51"/>
      <c r="Q53" s="52"/>
      <c r="R53" s="51"/>
      <c r="S53" s="52"/>
      <c r="T53" s="53"/>
      <c r="U53" s="27"/>
    </row>
    <row r="54" spans="1:21" ht="24" customHeight="1" thickBot="1" x14ac:dyDescent="0.3">
      <c r="A54" s="57">
        <f>'R'!E49</f>
        <v>3.8</v>
      </c>
      <c r="B54" s="49">
        <v>1</v>
      </c>
      <c r="C54" s="113">
        <f>A54</f>
        <v>3.8</v>
      </c>
      <c r="D54" s="61">
        <f>'R'!B49</f>
        <v>1</v>
      </c>
      <c r="E54" s="80">
        <f>'R'!C49</f>
        <v>80</v>
      </c>
      <c r="F54" s="49"/>
      <c r="G54" s="50"/>
      <c r="H54" s="50"/>
      <c r="I54" s="50"/>
      <c r="J54" s="50"/>
      <c r="K54" s="51"/>
      <c r="L54" s="52"/>
      <c r="M54" s="51"/>
      <c r="N54" s="52"/>
      <c r="O54" s="52"/>
      <c r="P54" s="51"/>
      <c r="Q54" s="52"/>
      <c r="R54" s="51"/>
      <c r="S54" s="52"/>
      <c r="T54" s="53"/>
      <c r="U54" s="27"/>
    </row>
    <row r="55" spans="1:21" ht="24" customHeight="1" thickTop="1" x14ac:dyDescent="0.25">
      <c r="A55" s="57">
        <f>'R'!E50</f>
        <v>3.8</v>
      </c>
      <c r="B55" s="62" t="s">
        <v>39</v>
      </c>
      <c r="C55" s="117">
        <f>A55</f>
        <v>3.8</v>
      </c>
      <c r="D55" s="54"/>
      <c r="E55" s="81"/>
      <c r="F55" s="62"/>
      <c r="G55" s="63"/>
      <c r="H55" s="63"/>
      <c r="I55" s="63"/>
      <c r="J55" s="63"/>
      <c r="K55" s="64"/>
      <c r="L55" s="65"/>
      <c r="M55" s="64"/>
      <c r="N55" s="65"/>
      <c r="O55" s="65"/>
      <c r="P55" s="64"/>
      <c r="Q55" s="65"/>
      <c r="R55" s="64"/>
      <c r="S55" s="65"/>
      <c r="T55" s="66"/>
      <c r="U55" s="27"/>
    </row>
    <row r="56" spans="1:21" ht="24" customHeight="1" x14ac:dyDescent="0.25">
      <c r="A56" s="57">
        <f>'R'!E51</f>
        <v>7.6</v>
      </c>
      <c r="B56" s="39">
        <v>2</v>
      </c>
      <c r="C56" s="112">
        <f>A56</f>
        <v>7.6</v>
      </c>
      <c r="D56" s="55">
        <v>30</v>
      </c>
      <c r="E56" s="77">
        <f>'R'!C51</f>
        <v>96.5</v>
      </c>
      <c r="F56" s="39"/>
      <c r="G56" s="40"/>
      <c r="H56" s="40"/>
      <c r="I56" s="40"/>
      <c r="J56" s="40"/>
      <c r="K56" s="41"/>
      <c r="L56" s="42"/>
      <c r="M56" s="41"/>
      <c r="N56" s="42"/>
      <c r="O56" s="42"/>
      <c r="P56" s="41"/>
      <c r="Q56" s="42"/>
      <c r="R56" s="41"/>
      <c r="S56" s="42"/>
      <c r="T56" s="43"/>
      <c r="U56" s="27"/>
    </row>
    <row r="57" spans="1:21" ht="24" customHeight="1" x14ac:dyDescent="0.25">
      <c r="A57" s="57">
        <f>'R'!E52</f>
        <v>11.399999999999999</v>
      </c>
      <c r="B57" s="39">
        <v>3</v>
      </c>
      <c r="C57" s="112">
        <f>A57</f>
        <v>11.399999999999999</v>
      </c>
      <c r="D57" s="55">
        <v>30</v>
      </c>
      <c r="E57" s="77">
        <f>'R'!C52</f>
        <v>97</v>
      </c>
      <c r="F57" s="39"/>
      <c r="G57" s="40"/>
      <c r="H57" s="40"/>
      <c r="I57" s="40"/>
      <c r="J57" s="40"/>
      <c r="K57" s="41"/>
      <c r="L57" s="42"/>
      <c r="M57" s="41"/>
      <c r="N57" s="42"/>
      <c r="O57" s="42"/>
      <c r="P57" s="41"/>
      <c r="Q57" s="42"/>
      <c r="R57" s="41"/>
      <c r="S57" s="42"/>
      <c r="T57" s="43"/>
      <c r="U57" s="27"/>
    </row>
    <row r="58" spans="1:21" ht="24" customHeight="1" x14ac:dyDescent="0.25">
      <c r="A58" s="57"/>
      <c r="B58" s="39"/>
      <c r="C58" s="113"/>
      <c r="D58" s="61">
        <f>D$9</f>
        <v>30</v>
      </c>
      <c r="E58" s="77"/>
      <c r="F58" s="39"/>
      <c r="G58" s="40"/>
      <c r="H58" s="40"/>
      <c r="I58" s="40"/>
      <c r="J58" s="40"/>
      <c r="K58" s="41"/>
      <c r="L58" s="42"/>
      <c r="M58" s="41"/>
      <c r="N58" s="42"/>
      <c r="O58" s="42"/>
      <c r="P58" s="41"/>
      <c r="Q58" s="42"/>
      <c r="R58" s="41"/>
      <c r="S58" s="42"/>
      <c r="T58" s="43"/>
      <c r="U58" s="27"/>
    </row>
    <row r="59" spans="1:21" ht="24" customHeight="1" x14ac:dyDescent="0.25">
      <c r="A59" s="57">
        <f>'R'!E53</f>
        <v>15.2</v>
      </c>
      <c r="B59" s="39">
        <v>4</v>
      </c>
      <c r="C59" s="112">
        <f>A59</f>
        <v>15.2</v>
      </c>
      <c r="D59" s="55">
        <f>'R'!B53</f>
        <v>1</v>
      </c>
      <c r="E59" s="77">
        <f>'R'!C53</f>
        <v>98</v>
      </c>
      <c r="F59" s="39"/>
      <c r="G59" s="40"/>
      <c r="H59" s="40"/>
      <c r="I59" s="40"/>
      <c r="J59" s="40"/>
      <c r="K59" s="41"/>
      <c r="L59" s="42"/>
      <c r="M59" s="41"/>
      <c r="N59" s="42"/>
      <c r="O59" s="42"/>
      <c r="P59" s="41"/>
      <c r="Q59" s="42"/>
      <c r="R59" s="41"/>
      <c r="S59" s="42"/>
      <c r="T59" s="43"/>
      <c r="U59" s="27"/>
    </row>
    <row r="60" spans="1:21" ht="24" customHeight="1" x14ac:dyDescent="0.25">
      <c r="A60" s="57"/>
      <c r="B60" s="39"/>
      <c r="C60" s="113"/>
      <c r="D60" s="61">
        <f>D$9</f>
        <v>30</v>
      </c>
      <c r="E60" s="77"/>
      <c r="F60" s="39"/>
      <c r="G60" s="40"/>
      <c r="H60" s="40"/>
      <c r="I60" s="40"/>
      <c r="J60" s="40"/>
      <c r="K60" s="41"/>
      <c r="L60" s="42"/>
      <c r="M60" s="41"/>
      <c r="N60" s="42"/>
      <c r="O60" s="42"/>
      <c r="P60" s="41"/>
      <c r="Q60" s="42"/>
      <c r="R60" s="41"/>
      <c r="S60" s="42"/>
      <c r="T60" s="43"/>
      <c r="U60" s="27"/>
    </row>
    <row r="61" spans="1:21" ht="24" customHeight="1" x14ac:dyDescent="0.25">
      <c r="A61" s="57">
        <f>'R'!E54</f>
        <v>19</v>
      </c>
      <c r="B61" s="39">
        <v>5</v>
      </c>
      <c r="C61" s="112">
        <f>A61</f>
        <v>19</v>
      </c>
      <c r="D61" s="55">
        <f>'R'!B54</f>
        <v>1</v>
      </c>
      <c r="E61" s="77">
        <f>'R'!C54</f>
        <v>99</v>
      </c>
      <c r="F61" s="39"/>
      <c r="G61" s="40"/>
      <c r="H61" s="40"/>
      <c r="I61" s="40"/>
      <c r="J61" s="40"/>
      <c r="K61" s="41"/>
      <c r="L61" s="42"/>
      <c r="M61" s="41"/>
      <c r="N61" s="42"/>
      <c r="O61" s="42"/>
      <c r="P61" s="41"/>
      <c r="Q61" s="42"/>
      <c r="R61" s="41"/>
      <c r="S61" s="42"/>
      <c r="T61" s="43"/>
      <c r="U61" s="27"/>
    </row>
    <row r="62" spans="1:21" ht="24" customHeight="1" x14ac:dyDescent="0.25">
      <c r="A62" s="57"/>
      <c r="B62" s="39"/>
      <c r="C62" s="113"/>
      <c r="D62" s="61">
        <f>D$9</f>
        <v>30</v>
      </c>
      <c r="E62" s="77"/>
      <c r="F62" s="39"/>
      <c r="G62" s="40"/>
      <c r="H62" s="40"/>
      <c r="I62" s="40"/>
      <c r="J62" s="40"/>
      <c r="K62" s="41"/>
      <c r="L62" s="42"/>
      <c r="M62" s="41"/>
      <c r="N62" s="42"/>
      <c r="O62" s="42"/>
      <c r="P62" s="41"/>
      <c r="Q62" s="42"/>
      <c r="R62" s="41"/>
      <c r="S62" s="42"/>
      <c r="T62" s="43"/>
      <c r="U62" s="27"/>
    </row>
    <row r="63" spans="1:21" ht="24" customHeight="1" x14ac:dyDescent="0.25">
      <c r="A63" s="57"/>
      <c r="B63" s="39"/>
      <c r="C63" s="113"/>
      <c r="D63" s="61">
        <f>D$10</f>
        <v>1</v>
      </c>
      <c r="E63" s="77"/>
      <c r="F63" s="39"/>
      <c r="G63" s="40"/>
      <c r="H63" s="40"/>
      <c r="I63" s="40"/>
      <c r="J63" s="40"/>
      <c r="K63" s="41"/>
      <c r="L63" s="42"/>
      <c r="M63" s="41"/>
      <c r="N63" s="42"/>
      <c r="O63" s="42"/>
      <c r="P63" s="41"/>
      <c r="Q63" s="42"/>
      <c r="R63" s="41"/>
      <c r="S63" s="42"/>
      <c r="T63" s="43"/>
      <c r="U63" s="27"/>
    </row>
    <row r="64" spans="1:21" ht="24" customHeight="1" x14ac:dyDescent="0.25">
      <c r="A64" s="57">
        <f>'R'!E55</f>
        <v>22.799999999999997</v>
      </c>
      <c r="B64" s="39">
        <v>6</v>
      </c>
      <c r="C64" s="112">
        <f t="shared" ref="C64:C68" si="1">A64</f>
        <v>22.799999999999997</v>
      </c>
      <c r="D64" s="55">
        <f>'R'!B55</f>
        <v>3</v>
      </c>
      <c r="E64" s="77">
        <f>'R'!C55</f>
        <v>102</v>
      </c>
      <c r="F64" s="39"/>
      <c r="G64" s="40"/>
      <c r="H64" s="40"/>
      <c r="I64" s="40"/>
      <c r="J64" s="40"/>
      <c r="K64" s="41"/>
      <c r="L64" s="42"/>
      <c r="M64" s="41"/>
      <c r="N64" s="42"/>
      <c r="O64" s="42"/>
      <c r="P64" s="41"/>
      <c r="Q64" s="42"/>
      <c r="R64" s="41"/>
      <c r="S64" s="42"/>
      <c r="T64" s="43"/>
      <c r="U64" s="27"/>
    </row>
    <row r="65" spans="1:21" ht="24" customHeight="1" x14ac:dyDescent="0.25">
      <c r="A65" s="57">
        <f>'R'!E56</f>
        <v>19</v>
      </c>
      <c r="B65" s="39">
        <v>5</v>
      </c>
      <c r="C65" s="112">
        <f t="shared" si="1"/>
        <v>19</v>
      </c>
      <c r="D65" s="55">
        <v>15</v>
      </c>
      <c r="E65" s="77">
        <f>'R'!C56</f>
        <v>102.25</v>
      </c>
      <c r="F65" s="39"/>
      <c r="G65" s="40"/>
      <c r="H65" s="40"/>
      <c r="I65" s="40"/>
      <c r="J65" s="40"/>
      <c r="K65" s="41"/>
      <c r="L65" s="42"/>
      <c r="M65" s="41"/>
      <c r="N65" s="42"/>
      <c r="O65" s="42"/>
      <c r="P65" s="41"/>
      <c r="Q65" s="42"/>
      <c r="R65" s="41"/>
      <c r="S65" s="42"/>
      <c r="T65" s="43"/>
      <c r="U65" s="27"/>
    </row>
    <row r="66" spans="1:21" ht="24" customHeight="1" x14ac:dyDescent="0.25">
      <c r="A66" s="57">
        <f>'R'!E57</f>
        <v>15.2</v>
      </c>
      <c r="B66" s="39">
        <v>4</v>
      </c>
      <c r="C66" s="112">
        <f t="shared" si="1"/>
        <v>15.2</v>
      </c>
      <c r="D66" s="55">
        <v>15</v>
      </c>
      <c r="E66" s="77">
        <f>'R'!C57</f>
        <v>102.5</v>
      </c>
      <c r="F66" s="39"/>
      <c r="G66" s="40"/>
      <c r="H66" s="40"/>
      <c r="I66" s="40"/>
      <c r="J66" s="40"/>
      <c r="K66" s="41"/>
      <c r="L66" s="42"/>
      <c r="M66" s="41"/>
      <c r="N66" s="42"/>
      <c r="O66" s="42"/>
      <c r="P66" s="41"/>
      <c r="Q66" s="42"/>
      <c r="R66" s="41"/>
      <c r="S66" s="42"/>
      <c r="T66" s="43"/>
      <c r="U66" s="27"/>
    </row>
    <row r="67" spans="1:21" ht="24" customHeight="1" x14ac:dyDescent="0.25">
      <c r="A67" s="57">
        <f>'R'!E58</f>
        <v>11.399999999999999</v>
      </c>
      <c r="B67" s="39">
        <v>3</v>
      </c>
      <c r="C67" s="112">
        <f t="shared" si="1"/>
        <v>11.399999999999999</v>
      </c>
      <c r="D67" s="55">
        <v>15</v>
      </c>
      <c r="E67" s="77">
        <f>'R'!C58</f>
        <v>102.75</v>
      </c>
      <c r="F67" s="39"/>
      <c r="G67" s="40"/>
      <c r="H67" s="40"/>
      <c r="I67" s="40"/>
      <c r="J67" s="40"/>
      <c r="K67" s="41"/>
      <c r="L67" s="42"/>
      <c r="M67" s="41"/>
      <c r="N67" s="42"/>
      <c r="O67" s="42"/>
      <c r="P67" s="41"/>
      <c r="Q67" s="42"/>
      <c r="R67" s="41"/>
      <c r="S67" s="42"/>
      <c r="T67" s="43"/>
      <c r="U67" s="27"/>
    </row>
    <row r="68" spans="1:21" ht="24" customHeight="1" x14ac:dyDescent="0.25">
      <c r="A68" s="57">
        <f>'R'!E59</f>
        <v>7.6</v>
      </c>
      <c r="B68" s="39">
        <v>2</v>
      </c>
      <c r="C68" s="112">
        <f t="shared" si="1"/>
        <v>7.6</v>
      </c>
      <c r="D68" s="55">
        <v>15</v>
      </c>
      <c r="E68" s="77">
        <f>'R'!C59</f>
        <v>103</v>
      </c>
      <c r="F68" s="39"/>
      <c r="G68" s="40"/>
      <c r="H68" s="40"/>
      <c r="I68" s="40"/>
      <c r="J68" s="40"/>
      <c r="K68" s="41"/>
      <c r="L68" s="42"/>
      <c r="M68" s="41"/>
      <c r="N68" s="42"/>
      <c r="O68" s="42"/>
      <c r="P68" s="41"/>
      <c r="Q68" s="42"/>
      <c r="R68" s="41"/>
      <c r="S68" s="42"/>
      <c r="T68" s="43"/>
      <c r="U68" s="27"/>
    </row>
    <row r="69" spans="1:21" ht="24" customHeight="1" x14ac:dyDescent="0.25">
      <c r="A69" s="57"/>
      <c r="B69" s="49"/>
      <c r="C69" s="113"/>
      <c r="D69" s="61">
        <f>D$9</f>
        <v>30</v>
      </c>
      <c r="E69" s="80"/>
      <c r="F69" s="49"/>
      <c r="G69" s="50"/>
      <c r="H69" s="50"/>
      <c r="I69" s="50"/>
      <c r="J69" s="50"/>
      <c r="K69" s="51"/>
      <c r="L69" s="52"/>
      <c r="M69" s="51"/>
      <c r="N69" s="52"/>
      <c r="O69" s="52"/>
      <c r="P69" s="51"/>
      <c r="Q69" s="52"/>
      <c r="R69" s="51"/>
      <c r="S69" s="52"/>
      <c r="T69" s="53"/>
      <c r="U69" s="27"/>
    </row>
    <row r="70" spans="1:21" ht="24" customHeight="1" thickBot="1" x14ac:dyDescent="0.3">
      <c r="A70" s="57">
        <f>'R'!E60</f>
        <v>3.8</v>
      </c>
      <c r="B70" s="44">
        <v>1</v>
      </c>
      <c r="C70" s="45">
        <f>A70</f>
        <v>3.8</v>
      </c>
      <c r="D70" s="67">
        <f>'R'!B60</f>
        <v>1</v>
      </c>
      <c r="E70" s="78">
        <f>'R'!C60</f>
        <v>104</v>
      </c>
      <c r="F70" s="44"/>
      <c r="G70" s="45"/>
      <c r="H70" s="45"/>
      <c r="I70" s="45"/>
      <c r="J70" s="45"/>
      <c r="K70" s="46"/>
      <c r="L70" s="47"/>
      <c r="M70" s="46"/>
      <c r="N70" s="47"/>
      <c r="O70" s="47"/>
      <c r="P70" s="46"/>
      <c r="Q70" s="47"/>
      <c r="R70" s="46"/>
      <c r="S70" s="47"/>
      <c r="T70" s="48"/>
      <c r="U70" s="27"/>
    </row>
    <row r="71" spans="1:21" ht="24" customHeight="1" thickTop="1" thickBot="1" x14ac:dyDescent="0.3">
      <c r="A71" s="57"/>
      <c r="B71" s="44"/>
      <c r="C71" s="45"/>
      <c r="D71" s="67">
        <f>'R'!B61</f>
        <v>16</v>
      </c>
      <c r="E71" s="78">
        <f>'R'!C61</f>
        <v>120</v>
      </c>
      <c r="F71" s="44"/>
      <c r="G71" s="45"/>
      <c r="H71" s="45"/>
      <c r="I71" s="45"/>
      <c r="J71" s="45"/>
      <c r="K71" s="46"/>
      <c r="L71" s="47"/>
      <c r="M71" s="46"/>
      <c r="N71" s="47"/>
      <c r="O71" s="47"/>
      <c r="P71" s="46"/>
      <c r="Q71" s="47"/>
      <c r="R71" s="46"/>
      <c r="S71" s="47"/>
      <c r="T71" s="48"/>
      <c r="U71" s="27"/>
    </row>
    <row r="72" spans="1:21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</row>
    <row r="73" spans="1:21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</row>
    <row r="74" spans="1:21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</row>
    <row r="75" spans="1:21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</row>
    <row r="76" spans="1:21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</row>
    <row r="77" spans="1:21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</row>
    <row r="78" spans="1:21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</row>
    <row r="79" spans="1:21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</row>
    <row r="80" spans="1:21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</row>
    <row r="81" spans="2:20" ht="17.100000000000001" customHeight="1" thickTop="1" thickBot="1" x14ac:dyDescent="0.3">
      <c r="B81" s="201" t="s">
        <v>47</v>
      </c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3"/>
    </row>
    <row r="82" spans="2:20" ht="15.75" thickTop="1" x14ac:dyDescent="0.25"/>
  </sheetData>
  <mergeCells count="4">
    <mergeCell ref="B2:T2"/>
    <mergeCell ref="B6:E6"/>
    <mergeCell ref="F6:T6"/>
    <mergeCell ref="B81:T81"/>
  </mergeCells>
  <pageMargins left="1.1811023622047245" right="0.59055118110236227" top="0.39370078740157483" bottom="0.39370078740157483" header="0.31496062992125984" footer="0.31496062992125984"/>
  <pageSetup paperSize="9" scale="88" fitToHeight="4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Data</vt:lpstr>
      <vt:lpstr>R</vt:lpstr>
      <vt:lpstr>lendutan</vt:lpstr>
      <vt:lpstr>h-s</vt:lpstr>
      <vt:lpstr>An-t</vt:lpstr>
      <vt:lpstr>An-h</vt:lpstr>
      <vt:lpstr>Form</vt:lpstr>
      <vt:lpstr>Data!Print_Area</vt:lpstr>
      <vt:lpstr>Form!Print_Area</vt:lpstr>
      <vt:lpstr>Form!Print_Titles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Aazokhi Waruwu</dc:creator>
  <cp:lastModifiedBy>Aazokhi Waruwu</cp:lastModifiedBy>
  <cp:lastPrinted>2017-02-06T10:47:43Z</cp:lastPrinted>
  <dcterms:created xsi:type="dcterms:W3CDTF">2015-12-24T04:35:30Z</dcterms:created>
  <dcterms:modified xsi:type="dcterms:W3CDTF">2017-03-08T08:58:46Z</dcterms:modified>
</cp:coreProperties>
</file>